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mucs-my.sharepoint.com/personal/latiffianti_tamu_edu/Documents/Documents/01 - WIND Research/2022 Frontier Special Topic/"/>
    </mc:Choice>
  </mc:AlternateContent>
  <xr:revisionPtr revIDLastSave="1762" documentId="8_{97B0338F-8B48-4F52-9ED1-ED17C8F0B017}" xr6:coauthVersionLast="47" xr6:coauthVersionMax="47" xr10:uidLastSave="{C368D44D-1478-43B8-8A66-04FAEDE5F5DE}"/>
  <bookViews>
    <workbookView xWindow="-90" yWindow="-90" windowWidth="19380" windowHeight="10380" xr2:uid="{B137FC56-3A2B-4001-9342-A48F2C0C0CD0}"/>
  </bookViews>
  <sheets>
    <sheet name="Cum_Score" sheetId="4" r:id="rId1"/>
    <sheet name="TP_Dat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4" l="1"/>
  <c r="R6" i="4"/>
  <c r="P5" i="4" l="1"/>
  <c r="H6" i="4"/>
  <c r="BG7" i="4"/>
  <c r="BG8" i="4"/>
  <c r="BG9" i="4"/>
  <c r="BG4" i="4"/>
  <c r="BG5" i="4"/>
  <c r="BG6" i="4"/>
  <c r="BG3" i="4"/>
  <c r="AV4" i="4"/>
  <c r="AV5" i="4"/>
  <c r="AV6" i="4"/>
  <c r="AV3" i="4"/>
  <c r="AV8" i="4"/>
  <c r="AV7" i="4"/>
  <c r="AV9" i="4"/>
  <c r="O4" i="4"/>
  <c r="R7" i="4"/>
  <c r="H7" i="4"/>
  <c r="H4" i="4"/>
  <c r="I5" i="6"/>
  <c r="I6" i="6"/>
  <c r="I7" i="6"/>
  <c r="I8" i="6"/>
  <c r="I9" i="6"/>
  <c r="I10" i="6"/>
  <c r="I4" i="6"/>
  <c r="E5" i="6"/>
  <c r="E6" i="6"/>
  <c r="E7" i="6"/>
  <c r="E8" i="6"/>
  <c r="E9" i="6"/>
  <c r="E10" i="6"/>
  <c r="E4" i="6"/>
  <c r="G5" i="6"/>
  <c r="G6" i="6"/>
  <c r="G7" i="6"/>
  <c r="G8" i="6"/>
  <c r="G9" i="6"/>
  <c r="G10" i="6"/>
  <c r="G4" i="6"/>
  <c r="C5" i="6"/>
  <c r="C6" i="6"/>
  <c r="C7" i="6"/>
  <c r="C8" i="6"/>
  <c r="C9" i="6"/>
  <c r="C10" i="6"/>
  <c r="C4" i="6"/>
  <c r="H8" i="4" l="1"/>
  <c r="O8" i="4"/>
  <c r="P7" i="4"/>
  <c r="P6" i="4"/>
  <c r="Q13" i="4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Q46" i="4" s="1"/>
  <c r="Q47" i="4" s="1"/>
  <c r="Q48" i="4" s="1"/>
  <c r="Q49" i="4" s="1"/>
  <c r="Q50" i="4" s="1"/>
  <c r="Q51" i="4" s="1"/>
  <c r="Q52" i="4" s="1"/>
  <c r="Q53" i="4" s="1"/>
  <c r="Q54" i="4" s="1"/>
  <c r="Q55" i="4" s="1"/>
  <c r="Q56" i="4" s="1"/>
  <c r="Q57" i="4" s="1"/>
  <c r="Q58" i="4" s="1"/>
  <c r="Q59" i="4" s="1"/>
  <c r="Q60" i="4" s="1"/>
  <c r="Q61" i="4" s="1"/>
  <c r="Q62" i="4" s="1"/>
  <c r="Q63" i="4" s="1"/>
  <c r="Q64" i="4" s="1"/>
  <c r="Q65" i="4" s="1"/>
  <c r="Q66" i="4" s="1"/>
  <c r="Q67" i="4" s="1"/>
  <c r="Q68" i="4" s="1"/>
  <c r="Q69" i="4" s="1"/>
  <c r="Q70" i="4" s="1"/>
  <c r="Q71" i="4" s="1"/>
  <c r="Q72" i="4" s="1"/>
  <c r="Q73" i="4" s="1"/>
  <c r="Q74" i="4" s="1"/>
  <c r="Q75" i="4" s="1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Q115" i="4" s="1"/>
  <c r="Q116" i="4" s="1"/>
  <c r="Q117" i="4" s="1"/>
  <c r="Q118" i="4" s="1"/>
  <c r="Q119" i="4" s="1"/>
  <c r="Q120" i="4" s="1"/>
  <c r="Q121" i="4" s="1"/>
  <c r="Q122" i="4" s="1"/>
  <c r="Q123" i="4" s="1"/>
  <c r="Q124" i="4" s="1"/>
  <c r="Q125" i="4" s="1"/>
  <c r="Q126" i="4" s="1"/>
  <c r="Q127" i="4" s="1"/>
  <c r="Q128" i="4" s="1"/>
  <c r="Q129" i="4" s="1"/>
  <c r="Q130" i="4" s="1"/>
  <c r="Q131" i="4" s="1"/>
  <c r="Q132" i="4" s="1"/>
  <c r="Q133" i="4" s="1"/>
  <c r="Q134" i="4" s="1"/>
  <c r="Q135" i="4" s="1"/>
  <c r="Q136" i="4" s="1"/>
  <c r="Q137" i="4" s="1"/>
  <c r="Q138" i="4" s="1"/>
  <c r="Q139" i="4" s="1"/>
  <c r="Q140" i="4" s="1"/>
  <c r="Q141" i="4" s="1"/>
  <c r="Q142" i="4" s="1"/>
  <c r="Q143" i="4" s="1"/>
  <c r="Q144" i="4" s="1"/>
  <c r="Q145" i="4" s="1"/>
  <c r="Q146" i="4" s="1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Q185" i="4" s="1"/>
  <c r="Q186" i="4" s="1"/>
  <c r="Q187" i="4" s="1"/>
  <c r="Q188" i="4" s="1"/>
  <c r="Q189" i="4" s="1"/>
  <c r="Q190" i="4" s="1"/>
  <c r="Q191" i="4" s="1"/>
  <c r="Q192" i="4" s="1"/>
  <c r="Q193" i="4" s="1"/>
  <c r="Q194" i="4" s="1"/>
  <c r="Q195" i="4" s="1"/>
  <c r="Q196" i="4" s="1"/>
  <c r="Q197" i="4" s="1"/>
  <c r="Q198" i="4" s="1"/>
  <c r="Q199" i="4" s="1"/>
  <c r="Q200" i="4" s="1"/>
  <c r="Q201" i="4" s="1"/>
  <c r="Q202" i="4" s="1"/>
  <c r="Q203" i="4" s="1"/>
  <c r="Q204" i="4" s="1"/>
  <c r="Q205" i="4" s="1"/>
  <c r="Q206" i="4" s="1"/>
  <c r="Q207" i="4" s="1"/>
  <c r="Q208" i="4" s="1"/>
  <c r="Q209" i="4" s="1"/>
  <c r="Q210" i="4" s="1"/>
  <c r="Q211" i="4" s="1"/>
  <c r="Q212" i="4" s="1"/>
  <c r="Q213" i="4" s="1"/>
  <c r="Q214" i="4" s="1"/>
  <c r="Q215" i="4" s="1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Q254" i="4" s="1"/>
  <c r="Q255" i="4" s="1"/>
  <c r="Q256" i="4" s="1"/>
  <c r="Q257" i="4" s="1"/>
  <c r="Q258" i="4" s="1"/>
  <c r="Q259" i="4" s="1"/>
  <c r="Q260" i="4" s="1"/>
  <c r="Q261" i="4" s="1"/>
  <c r="Q262" i="4" s="1"/>
  <c r="Q263" i="4" s="1"/>
  <c r="Q264" i="4" s="1"/>
  <c r="Q265" i="4" s="1"/>
  <c r="Q266" i="4" s="1"/>
  <c r="Q267" i="4" s="1"/>
  <c r="Q268" i="4" s="1"/>
  <c r="Q269" i="4" s="1"/>
  <c r="Q270" i="4" s="1"/>
  <c r="Q271" i="4" s="1"/>
  <c r="Q272" i="4" s="1"/>
  <c r="Q273" i="4" s="1"/>
  <c r="Q274" i="4" s="1"/>
  <c r="Q275" i="4" s="1"/>
  <c r="Q276" i="4" s="1"/>
  <c r="Q277" i="4" s="1"/>
  <c r="Q278" i="4" s="1"/>
  <c r="Q279" i="4" s="1"/>
  <c r="Q280" i="4" s="1"/>
  <c r="Q281" i="4" s="1"/>
  <c r="Q282" i="4" s="1"/>
  <c r="Q283" i="4" s="1"/>
  <c r="Q284" i="4" s="1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Q323" i="4" s="1"/>
  <c r="Q324" i="4" s="1"/>
  <c r="Q325" i="4" s="1"/>
  <c r="Q326" i="4" s="1"/>
  <c r="Q327" i="4" s="1"/>
  <c r="Q328" i="4" s="1"/>
  <c r="Q329" i="4" s="1"/>
  <c r="Q330" i="4" s="1"/>
  <c r="Q331" i="4" s="1"/>
  <c r="Q332" i="4" s="1"/>
  <c r="Q333" i="4" s="1"/>
  <c r="Q334" i="4" s="1"/>
  <c r="Q335" i="4" s="1"/>
  <c r="Q336" i="4" s="1"/>
  <c r="Q337" i="4" s="1"/>
  <c r="Q338" i="4" s="1"/>
  <c r="P4" i="4"/>
  <c r="P8" i="4" l="1"/>
  <c r="J10" i="4"/>
  <c r="Q4" i="4" s="1"/>
  <c r="Q8" i="4" s="1"/>
  <c r="I4" i="4"/>
  <c r="I8" i="4" s="1"/>
  <c r="K10" i="4" l="1"/>
  <c r="J4" i="4"/>
  <c r="J8" i="4" s="1"/>
  <c r="R4" i="4" l="1"/>
  <c r="R8" i="4" s="1"/>
  <c r="K5" i="4"/>
  <c r="L10" i="4"/>
  <c r="K4" i="4"/>
  <c r="K7" i="4" l="1"/>
  <c r="K6" i="4"/>
  <c r="K8" i="4" s="1"/>
  <c r="L4" i="4"/>
  <c r="L8" i="4" s="1"/>
  <c r="S4" i="4"/>
  <c r="S8" i="4" s="1"/>
  <c r="O9" i="4" s="1"/>
  <c r="H9" i="4" l="1"/>
</calcChain>
</file>

<file path=xl/sharedStrings.xml><?xml version="1.0" encoding="utf-8"?>
<sst xmlns="http://schemas.openxmlformats.org/spreadsheetml/2006/main" count="420" uniqueCount="356">
  <si>
    <t>T01</t>
  </si>
  <si>
    <t>T06</t>
  </si>
  <si>
    <t>2016-06-27T09</t>
  </si>
  <si>
    <t>T09</t>
  </si>
  <si>
    <t>Component</t>
  </si>
  <si>
    <t>2017-08-06T13</t>
  </si>
  <si>
    <t>T11</t>
  </si>
  <si>
    <t>T07</t>
  </si>
  <si>
    <t>Threshold</t>
  </si>
  <si>
    <t>timestamp</t>
  </si>
  <si>
    <t>diff.hrs</t>
  </si>
  <si>
    <t>C5</t>
  </si>
  <si>
    <t>C6</t>
  </si>
  <si>
    <t>C7</t>
  </si>
  <si>
    <t>C8</t>
  </si>
  <si>
    <t>Cum.Score.7</t>
  </si>
  <si>
    <t>Date</t>
  </si>
  <si>
    <t>2016-01-02T06</t>
  </si>
  <si>
    <t>Common</t>
  </si>
  <si>
    <t>2016-01-02T07</t>
  </si>
  <si>
    <t>Turbinewise</t>
  </si>
  <si>
    <t>2016-01-02T09</t>
  </si>
  <si>
    <t>2016-01-02T10</t>
  </si>
  <si>
    <t>2016-01-03T12</t>
  </si>
  <si>
    <t>2016-01-06T13</t>
  </si>
  <si>
    <t>2016-01-08T12</t>
  </si>
  <si>
    <t>2016-01-12T22</t>
  </si>
  <si>
    <t>2016-01-16T12</t>
  </si>
  <si>
    <t>2016-01-18T03</t>
  </si>
  <si>
    <t>2016-01-26T05</t>
  </si>
  <si>
    <t>2016-01-30T12</t>
  </si>
  <si>
    <t>2016-02-01T17</t>
  </si>
  <si>
    <t>2016-02-01T21</t>
  </si>
  <si>
    <t>2016-02-02T14</t>
  </si>
  <si>
    <t>2016-02-15T16</t>
  </si>
  <si>
    <t>2016-02-18T04</t>
  </si>
  <si>
    <t>2016-02-18T07</t>
  </si>
  <si>
    <t>2016-02-22T15</t>
  </si>
  <si>
    <t>2016-02-24T17</t>
  </si>
  <si>
    <t>2016-02-24T18</t>
  </si>
  <si>
    <t>2016-02-26T10</t>
  </si>
  <si>
    <t>2016-03-12T12</t>
  </si>
  <si>
    <t>2016-03-13T02</t>
  </si>
  <si>
    <t>2016-03-15T12</t>
  </si>
  <si>
    <t>2016-03-16T11</t>
  </si>
  <si>
    <t>2016-03-17T11</t>
  </si>
  <si>
    <t>2016-03-18T13</t>
  </si>
  <si>
    <t>2016-03-18T14</t>
  </si>
  <si>
    <t>2016-03-20T12</t>
  </si>
  <si>
    <t>2016-03-21T03</t>
  </si>
  <si>
    <t>2016-03-21T11</t>
  </si>
  <si>
    <t>2016-03-22T10</t>
  </si>
  <si>
    <t>2016-03-24T11</t>
  </si>
  <si>
    <t>2016-03-25T09</t>
  </si>
  <si>
    <t>2016-03-27T14</t>
  </si>
  <si>
    <t>2016-03-30T06</t>
  </si>
  <si>
    <t>2016-03-30T15</t>
  </si>
  <si>
    <t>2016-04-05T23</t>
  </si>
  <si>
    <t>2016-04-06T01</t>
  </si>
  <si>
    <t>2016-04-06T02</t>
  </si>
  <si>
    <t>2016-04-06T10</t>
  </si>
  <si>
    <t>2016-04-10T17</t>
  </si>
  <si>
    <t>2016-04-11T10</t>
  </si>
  <si>
    <t>2016-04-11T13</t>
  </si>
  <si>
    <t>2016-04-12T05</t>
  </si>
  <si>
    <t>2016-04-15T11</t>
  </si>
  <si>
    <t>2016-04-18T05</t>
  </si>
  <si>
    <t>2016-04-20T07</t>
  </si>
  <si>
    <t>2016-04-22T13</t>
  </si>
  <si>
    <t>2016-04-24T16</t>
  </si>
  <si>
    <t>2016-04-30T14</t>
  </si>
  <si>
    <t>2016-05-10T08</t>
  </si>
  <si>
    <t>2016-05-11T12</t>
  </si>
  <si>
    <t>2016-05-11T15</t>
  </si>
  <si>
    <t>2016-05-16T14</t>
  </si>
  <si>
    <t>2016-05-18T17</t>
  </si>
  <si>
    <t>2016-05-19T12</t>
  </si>
  <si>
    <t>2016-05-23T00</t>
  </si>
  <si>
    <t>2016-05-23T11</t>
  </si>
  <si>
    <t>2016-05-25T11</t>
  </si>
  <si>
    <t>2016-05-31T02</t>
  </si>
  <si>
    <t>2016-05-31T16</t>
  </si>
  <si>
    <t>2016-06-03T00</t>
  </si>
  <si>
    <t>2016-06-03T17</t>
  </si>
  <si>
    <t>2016-06-05T13</t>
  </si>
  <si>
    <t>2016-06-06T21</t>
  </si>
  <si>
    <t>2016-06-08T00</t>
  </si>
  <si>
    <t>2016-06-11T06</t>
  </si>
  <si>
    <t>2016-06-11T22</t>
  </si>
  <si>
    <t>2016-06-17T12</t>
  </si>
  <si>
    <t>2016-06-19T03</t>
  </si>
  <si>
    <t>2016-06-23T01</t>
  </si>
  <si>
    <t>2016-06-29T21</t>
  </si>
  <si>
    <t>2016-07-02T16</t>
  </si>
  <si>
    <t>2016-07-03T08</t>
  </si>
  <si>
    <t>2016-07-04T02</t>
  </si>
  <si>
    <t>2016-07-06T10</t>
  </si>
  <si>
    <t>2016-07-10T09</t>
  </si>
  <si>
    <t>2016-07-11T03</t>
  </si>
  <si>
    <t>2016-07-11T07</t>
  </si>
  <si>
    <t>2016-07-12T14</t>
  </si>
  <si>
    <t>2016-07-12T15</t>
  </si>
  <si>
    <t>2016-07-17T21</t>
  </si>
  <si>
    <t>2016-07-18T01</t>
  </si>
  <si>
    <t>2016-07-19T13</t>
  </si>
  <si>
    <t>2016-07-20T10</t>
  </si>
  <si>
    <t>2016-07-21T10</t>
  </si>
  <si>
    <t>2016-07-21T11</t>
  </si>
  <si>
    <t>2016-07-22T00</t>
  </si>
  <si>
    <t>2016-07-22T14</t>
  </si>
  <si>
    <t>2016-07-24T16</t>
  </si>
  <si>
    <t>2016-07-24T23</t>
  </si>
  <si>
    <t>2016-07-26T21</t>
  </si>
  <si>
    <t>2016-07-28T14</t>
  </si>
  <si>
    <t>2016-07-31T03</t>
  </si>
  <si>
    <t>2016-07-31T14</t>
  </si>
  <si>
    <t>2016-08-01T12</t>
  </si>
  <si>
    <t>2016-08-01T13</t>
  </si>
  <si>
    <t>2016-08-02T02</t>
  </si>
  <si>
    <t>2016-08-03T13</t>
  </si>
  <si>
    <t>2016-08-05T00</t>
  </si>
  <si>
    <t>2016-08-07T12</t>
  </si>
  <si>
    <t>2016-08-08T02</t>
  </si>
  <si>
    <t>2016-08-08T16</t>
  </si>
  <si>
    <t>2016-08-14T22</t>
  </si>
  <si>
    <t>2016-08-20T14</t>
  </si>
  <si>
    <t>2016-08-21T12</t>
  </si>
  <si>
    <t>2016-08-23T19</t>
  </si>
  <si>
    <t>2016-08-24T23</t>
  </si>
  <si>
    <t>2016-08-25T21</t>
  </si>
  <si>
    <t>2016-08-26T23</t>
  </si>
  <si>
    <t>2016-08-29T20</t>
  </si>
  <si>
    <t>2016-09-05T14</t>
  </si>
  <si>
    <t>2016-09-05T19</t>
  </si>
  <si>
    <t>2016-09-06T03</t>
  </si>
  <si>
    <t>2016-09-06T13</t>
  </si>
  <si>
    <t>2016-09-09T10</t>
  </si>
  <si>
    <t>2016-09-15T11</t>
  </si>
  <si>
    <t>2016-09-16T12</t>
  </si>
  <si>
    <t>2016-09-16T16</t>
  </si>
  <si>
    <t>2016-09-18T18</t>
  </si>
  <si>
    <t>2016-09-20T10</t>
  </si>
  <si>
    <t>2016-09-22T11</t>
  </si>
  <si>
    <t>2016-09-22T13</t>
  </si>
  <si>
    <t>2016-09-25T16</t>
  </si>
  <si>
    <t>2016-09-25T22</t>
  </si>
  <si>
    <t>2016-09-27T17</t>
  </si>
  <si>
    <t>2016-09-29T14</t>
  </si>
  <si>
    <t>2016-10-06T16</t>
  </si>
  <si>
    <t>2016-10-13T03</t>
  </si>
  <si>
    <t>2016-10-13T05</t>
  </si>
  <si>
    <t>2016-10-14T14</t>
  </si>
  <si>
    <t>2016-10-18T13</t>
  </si>
  <si>
    <t>2016-10-21T11</t>
  </si>
  <si>
    <t>2016-10-23T10</t>
  </si>
  <si>
    <t>2016-10-23T12</t>
  </si>
  <si>
    <t>2016-10-23T13</t>
  </si>
  <si>
    <t>2016-10-25T19</t>
  </si>
  <si>
    <t>2016-10-25T21</t>
  </si>
  <si>
    <t>2016-11-04T14</t>
  </si>
  <si>
    <t>2016-11-05T02</t>
  </si>
  <si>
    <t>2016-11-09T11</t>
  </si>
  <si>
    <t>2016-11-17T16</t>
  </si>
  <si>
    <t>2016-11-23T00</t>
  </si>
  <si>
    <t>2016-11-25T02</t>
  </si>
  <si>
    <t>2016-11-26T01</t>
  </si>
  <si>
    <t>2016-11-26T11</t>
  </si>
  <si>
    <t>2016-11-26T15</t>
  </si>
  <si>
    <t>2016-11-27T00</t>
  </si>
  <si>
    <t>2016-11-27T05</t>
  </si>
  <si>
    <t>2016-11-27T09</t>
  </si>
  <si>
    <t>2016-11-27T11</t>
  </si>
  <si>
    <t>2016-11-27T13</t>
  </si>
  <si>
    <t>2016-12-01T15</t>
  </si>
  <si>
    <t>2016-12-12T16</t>
  </si>
  <si>
    <t>2016-12-14T15</t>
  </si>
  <si>
    <t>2016-12-15T04</t>
  </si>
  <si>
    <t>2016-12-16T00</t>
  </si>
  <si>
    <t>2016-12-16T08</t>
  </si>
  <si>
    <t>2016-12-17T20</t>
  </si>
  <si>
    <t>2016-12-17T21</t>
  </si>
  <si>
    <t>2016-12-19T01</t>
  </si>
  <si>
    <t>2016-12-23T13</t>
  </si>
  <si>
    <t>2016-12-23T14</t>
  </si>
  <si>
    <t>2016-12-27T15</t>
  </si>
  <si>
    <t>2017-01-04T13</t>
  </si>
  <si>
    <t>2017-01-10T12</t>
  </si>
  <si>
    <t>2017-01-10T13</t>
  </si>
  <si>
    <t>2017-01-12T19</t>
  </si>
  <si>
    <t>2017-01-14T13</t>
  </si>
  <si>
    <t>2017-01-17T23</t>
  </si>
  <si>
    <t>2017-01-18T10</t>
  </si>
  <si>
    <t>2017-01-19T22</t>
  </si>
  <si>
    <t>2017-01-21T12</t>
  </si>
  <si>
    <t>2017-01-22T12</t>
  </si>
  <si>
    <t>2017-01-25T12</t>
  </si>
  <si>
    <t>2017-01-26T11</t>
  </si>
  <si>
    <t>2017-01-29T16</t>
  </si>
  <si>
    <t>2017-01-31T10</t>
  </si>
  <si>
    <t>2017-02-02T08</t>
  </si>
  <si>
    <t>2017-02-02T10</t>
  </si>
  <si>
    <t>2017-02-02T11</t>
  </si>
  <si>
    <t>2017-02-10T03</t>
  </si>
  <si>
    <t>2017-02-10T07</t>
  </si>
  <si>
    <t>2017-02-12T09</t>
  </si>
  <si>
    <t>2017-02-14T15</t>
  </si>
  <si>
    <t>2017-02-19T10</t>
  </si>
  <si>
    <t>2017-02-21T01</t>
  </si>
  <si>
    <t>2017-02-21T04</t>
  </si>
  <si>
    <t>2017-02-22T12</t>
  </si>
  <si>
    <t>2017-02-26T12</t>
  </si>
  <si>
    <t>2017-02-27T11</t>
  </si>
  <si>
    <t>2017-03-01T15</t>
  </si>
  <si>
    <t>2017-03-03T12</t>
  </si>
  <si>
    <t>2017-03-11T13</t>
  </si>
  <si>
    <t>2017-03-18T01</t>
  </si>
  <si>
    <t>2017-03-19T09</t>
  </si>
  <si>
    <t>2017-03-19T17</t>
  </si>
  <si>
    <t>2017-03-20T11</t>
  </si>
  <si>
    <t>2017-03-23T09</t>
  </si>
  <si>
    <t>2017-03-23T10</t>
  </si>
  <si>
    <t>2017-03-24T01</t>
  </si>
  <si>
    <t>2017-03-24T03</t>
  </si>
  <si>
    <t>2017-03-26T01</t>
  </si>
  <si>
    <t>2017-03-26T17</t>
  </si>
  <si>
    <t>2017-03-28T15</t>
  </si>
  <si>
    <t>2017-04-01T13</t>
  </si>
  <si>
    <t>2017-04-02T16</t>
  </si>
  <si>
    <t>2017-04-12T18</t>
  </si>
  <si>
    <t>2017-04-13T03</t>
  </si>
  <si>
    <t>2017-04-17T17</t>
  </si>
  <si>
    <t>2017-04-20T12</t>
  </si>
  <si>
    <t>2017-04-20T15</t>
  </si>
  <si>
    <t>2017-04-20T16</t>
  </si>
  <si>
    <t>2017-04-20T17</t>
  </si>
  <si>
    <t>2017-04-23T00</t>
  </si>
  <si>
    <t>2017-04-25T03</t>
  </si>
  <si>
    <t>2017-04-25T14</t>
  </si>
  <si>
    <t>2017-04-30T11</t>
  </si>
  <si>
    <t>2017-05-09T13</t>
  </si>
  <si>
    <t>2017-05-10T13</t>
  </si>
  <si>
    <t>2017-05-13T10</t>
  </si>
  <si>
    <t>2017-05-14T15</t>
  </si>
  <si>
    <t>2017-05-14T22</t>
  </si>
  <si>
    <t>2017-05-29T09</t>
  </si>
  <si>
    <t>2017-05-31T00</t>
  </si>
  <si>
    <t>2017-06-11T22</t>
  </si>
  <si>
    <t>2017-06-12T07</t>
  </si>
  <si>
    <t>2017-06-14T13</t>
  </si>
  <si>
    <t>2017-06-15T12</t>
  </si>
  <si>
    <t>2017-06-15T13</t>
  </si>
  <si>
    <t>2017-06-15T23</t>
  </si>
  <si>
    <t>2017-06-21T09</t>
  </si>
  <si>
    <t>2017-06-23T12</t>
  </si>
  <si>
    <t>2017-06-24T18</t>
  </si>
  <si>
    <t>2017-06-25T02</t>
  </si>
  <si>
    <t>2017-06-25T03</t>
  </si>
  <si>
    <t>2017-07-05T20</t>
  </si>
  <si>
    <t>2017-07-07T10</t>
  </si>
  <si>
    <t>2017-07-13T13</t>
  </si>
  <si>
    <t>2017-07-17T14</t>
  </si>
  <si>
    <t>2017-07-25T22</t>
  </si>
  <si>
    <t>2017-07-26T16</t>
  </si>
  <si>
    <t>2017-07-28T13</t>
  </si>
  <si>
    <t>2017-08-02T15</t>
  </si>
  <si>
    <t>2017-08-02T16</t>
  </si>
  <si>
    <t>2017-08-02T19</t>
  </si>
  <si>
    <t>2017-08-04T09</t>
  </si>
  <si>
    <t>2017-08-04T11</t>
  </si>
  <si>
    <t>2017-08-05T02</t>
  </si>
  <si>
    <t>2017-08-06T23</t>
  </si>
  <si>
    <t>2017-08-07T03</t>
  </si>
  <si>
    <t>2017-08-08T13</t>
  </si>
  <si>
    <t>2017-08-10T13</t>
  </si>
  <si>
    <t>2017-08-11T14</t>
  </si>
  <si>
    <t>2017-08-15T14</t>
  </si>
  <si>
    <t>2017-08-17T13</t>
  </si>
  <si>
    <t>2017-08-17T16</t>
  </si>
  <si>
    <t>2017-08-21T12</t>
  </si>
  <si>
    <t>2017-08-21T15</t>
  </si>
  <si>
    <t>2017-08-22T13</t>
  </si>
  <si>
    <t>2017-08-23T12</t>
  </si>
  <si>
    <t>2017-08-24T23</t>
  </si>
  <si>
    <t>2017-08-25T03</t>
  </si>
  <si>
    <t>2017-08-25T07</t>
  </si>
  <si>
    <t>2017-08-25T21</t>
  </si>
  <si>
    <t>2017-08-26T10</t>
  </si>
  <si>
    <t>2017-08-30T03</t>
  </si>
  <si>
    <t>2017-09-05T19</t>
  </si>
  <si>
    <t>2017-09-09T07</t>
  </si>
  <si>
    <t>2017-09-14T20</t>
  </si>
  <si>
    <t>2017-10-02T03</t>
  </si>
  <si>
    <t>2017-10-08T11</t>
  </si>
  <si>
    <t>2017-10-09T15</t>
  </si>
  <si>
    <t>2017-10-09T23</t>
  </si>
  <si>
    <t>2017-10-12T14</t>
  </si>
  <si>
    <t>2017-10-17T08</t>
  </si>
  <si>
    <t>2017-10-17T10</t>
  </si>
  <si>
    <t>2017-10-17T11</t>
  </si>
  <si>
    <t>2017-10-18T08</t>
  </si>
  <si>
    <t>2017-10-30T18</t>
  </si>
  <si>
    <t>2017-11-03T18</t>
  </si>
  <si>
    <t>2017-11-08T14</t>
  </si>
  <si>
    <t>2017-11-09T04</t>
  </si>
  <si>
    <t>2017-11-10T11</t>
  </si>
  <si>
    <t>2017-11-10T12</t>
  </si>
  <si>
    <t>2017-11-10T19</t>
  </si>
  <si>
    <t>2017-11-11T16</t>
  </si>
  <si>
    <t>2017-11-12T11</t>
  </si>
  <si>
    <t>2017-11-16T21</t>
  </si>
  <si>
    <t>2017-12-01T06</t>
  </si>
  <si>
    <t>2017-12-01T14</t>
  </si>
  <si>
    <t>2017-12-02T00</t>
  </si>
  <si>
    <t>2017-12-04T07</t>
  </si>
  <si>
    <t>2017-12-04T08</t>
  </si>
  <si>
    <t>2017-12-05T07</t>
  </si>
  <si>
    <t>2017-12-11T14</t>
  </si>
  <si>
    <t>2017-12-12T17</t>
  </si>
  <si>
    <t>2017-12-12T19</t>
  </si>
  <si>
    <t>2017-12-16T20</t>
  </si>
  <si>
    <t>2017-12-19T03</t>
  </si>
  <si>
    <t>2017-12-24T13</t>
  </si>
  <si>
    <t>-----&gt; change these values for different threshold</t>
  </si>
  <si>
    <t>FP</t>
  </si>
  <si>
    <t>TP</t>
  </si>
  <si>
    <t>Days TP</t>
  </si>
  <si>
    <t>FN</t>
  </si>
  <si>
    <t>Saving/cost</t>
  </si>
  <si>
    <t>Cost</t>
  </si>
  <si>
    <t>Replacement</t>
  </si>
  <si>
    <t>Repair</t>
  </si>
  <si>
    <t>Inspection</t>
  </si>
  <si>
    <t>Gearbox</t>
  </si>
  <si>
    <t>Generator</t>
  </si>
  <si>
    <t>Transformer</t>
  </si>
  <si>
    <t>Generator Bearing</t>
  </si>
  <si>
    <t>Hydraulic</t>
  </si>
  <si>
    <t>Results</t>
  </si>
  <si>
    <t>Training</t>
  </si>
  <si>
    <t>Test</t>
  </si>
  <si>
    <t>Thrs</t>
  </si>
  <si>
    <t>FP - Training</t>
  </si>
  <si>
    <t>TP - Training</t>
  </si>
  <si>
    <t>TP - Test</t>
  </si>
  <si>
    <t>FP - Test</t>
  </si>
  <si>
    <t>Failures</t>
  </si>
  <si>
    <t>Alarm</t>
  </si>
  <si>
    <t>Actual</t>
  </si>
  <si>
    <t>#days</t>
  </si>
  <si>
    <t xml:space="preserve">* Red fonts is no longer TP but FP. </t>
  </si>
  <si>
    <t xml:space="preserve">T06 - Test </t>
  </si>
  <si>
    <t>T09 - Test</t>
  </si>
  <si>
    <t>T09 - Train</t>
  </si>
  <si>
    <t xml:space="preserve">T01 - Train </t>
  </si>
  <si>
    <t>Days/60</t>
  </si>
  <si>
    <t>Total Saving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</si>
</sst>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€-2]\ * #,##0.00_);_([$€-2]\ * \(#,##0.00\);_([$€-2]\ * &quot;-&quot;??_);_(@_)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14" fontId="0" fillId="0" borderId="0" xfId="0" applyNumberFormat="1"/>
    <xf numFmtId="0" fontId="6" fillId="0" borderId="0" xfId="0" quotePrefix="1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5" xfId="0" applyBorder="1"/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14" fontId="0" fillId="0" borderId="1" xfId="0" applyNumberFormat="1" applyBorder="1"/>
    <xf numFmtId="0" fontId="0" fillId="0" borderId="1" xfId="0" applyBorder="1"/>
    <xf numFmtId="1" fontId="0" fillId="0" borderId="1" xfId="2" applyNumberFormat="1" applyFont="1" applyBorder="1"/>
    <xf numFmtId="14" fontId="5" fillId="0" borderId="1" xfId="0" applyNumberFormat="1" applyFont="1" applyBorder="1"/>
    <xf numFmtId="1" fontId="5" fillId="0" borderId="1" xfId="2" applyNumberFormat="1" applyFont="1" applyBorder="1"/>
    <xf numFmtId="14" fontId="7" fillId="0" borderId="1" xfId="0" applyNumberFormat="1" applyFont="1" applyBorder="1"/>
    <xf numFmtId="1" fontId="7" fillId="0" borderId="1" xfId="2" applyNumberFormat="1" applyFont="1" applyBorder="1"/>
    <xf numFmtId="165" fontId="0" fillId="4" borderId="1" xfId="0" applyNumberFormat="1" applyFill="1" applyBorder="1" applyAlignment="1">
      <alignment horizontal="center"/>
    </xf>
    <xf numFmtId="165" fontId="0" fillId="0" borderId="1" xfId="0" applyNumberFormat="1" applyBorder="1"/>
    <xf numFmtId="164" fontId="9" fillId="5" borderId="1" xfId="0" applyNumberFormat="1" applyFont="1" applyFill="1" applyBorder="1" applyAlignment="1">
      <alignment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8" fillId="3" borderId="3" xfId="0" applyNumberFormat="1" applyFont="1" applyFill="1" applyBorder="1" applyAlignment="1"/>
    <xf numFmtId="0" fontId="8" fillId="3" borderId="7" xfId="0" applyFont="1" applyFill="1" applyBorder="1" applyAlignment="1"/>
    <xf numFmtId="0" fontId="8" fillId="3" borderId="4" xfId="0" applyFont="1" applyFill="1" applyBorder="1" applyAlignment="1"/>
    <xf numFmtId="164" fontId="8" fillId="3" borderId="3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Cumulative score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Cum_Score!$H$13:$H$317</c:f>
              <c:numCache>
                <c:formatCode>m/d/yyyy</c:formatCode>
                <c:ptCount val="305"/>
                <c:pt idx="0">
                  <c:v>42371</c:v>
                </c:pt>
                <c:pt idx="1">
                  <c:v>42371</c:v>
                </c:pt>
                <c:pt idx="2">
                  <c:v>42371</c:v>
                </c:pt>
                <c:pt idx="3">
                  <c:v>42371</c:v>
                </c:pt>
                <c:pt idx="4">
                  <c:v>42372</c:v>
                </c:pt>
                <c:pt idx="5">
                  <c:v>42375</c:v>
                </c:pt>
                <c:pt idx="6">
                  <c:v>42377</c:v>
                </c:pt>
                <c:pt idx="7">
                  <c:v>42381</c:v>
                </c:pt>
                <c:pt idx="8">
                  <c:v>42385</c:v>
                </c:pt>
                <c:pt idx="9">
                  <c:v>42387</c:v>
                </c:pt>
                <c:pt idx="10">
                  <c:v>42395</c:v>
                </c:pt>
                <c:pt idx="11">
                  <c:v>42399</c:v>
                </c:pt>
                <c:pt idx="12">
                  <c:v>42401</c:v>
                </c:pt>
                <c:pt idx="13">
                  <c:v>42401</c:v>
                </c:pt>
                <c:pt idx="14">
                  <c:v>42402</c:v>
                </c:pt>
                <c:pt idx="15">
                  <c:v>42415</c:v>
                </c:pt>
                <c:pt idx="16">
                  <c:v>42418</c:v>
                </c:pt>
                <c:pt idx="17">
                  <c:v>42418</c:v>
                </c:pt>
                <c:pt idx="18">
                  <c:v>42422</c:v>
                </c:pt>
                <c:pt idx="19">
                  <c:v>42424</c:v>
                </c:pt>
                <c:pt idx="20">
                  <c:v>42424</c:v>
                </c:pt>
                <c:pt idx="21">
                  <c:v>42426</c:v>
                </c:pt>
                <c:pt idx="22">
                  <c:v>42441</c:v>
                </c:pt>
                <c:pt idx="23">
                  <c:v>42442</c:v>
                </c:pt>
                <c:pt idx="24">
                  <c:v>42444</c:v>
                </c:pt>
                <c:pt idx="25">
                  <c:v>42445</c:v>
                </c:pt>
                <c:pt idx="26">
                  <c:v>42446</c:v>
                </c:pt>
                <c:pt idx="27">
                  <c:v>42447</c:v>
                </c:pt>
                <c:pt idx="28">
                  <c:v>42447</c:v>
                </c:pt>
                <c:pt idx="29">
                  <c:v>42449</c:v>
                </c:pt>
                <c:pt idx="30">
                  <c:v>42450</c:v>
                </c:pt>
                <c:pt idx="31">
                  <c:v>42450</c:v>
                </c:pt>
                <c:pt idx="32">
                  <c:v>42451</c:v>
                </c:pt>
                <c:pt idx="33">
                  <c:v>42453</c:v>
                </c:pt>
                <c:pt idx="34">
                  <c:v>42454</c:v>
                </c:pt>
                <c:pt idx="35">
                  <c:v>42456</c:v>
                </c:pt>
                <c:pt idx="36">
                  <c:v>42459</c:v>
                </c:pt>
                <c:pt idx="37">
                  <c:v>42459</c:v>
                </c:pt>
                <c:pt idx="38">
                  <c:v>42465</c:v>
                </c:pt>
                <c:pt idx="39">
                  <c:v>42466</c:v>
                </c:pt>
                <c:pt idx="40">
                  <c:v>42466</c:v>
                </c:pt>
                <c:pt idx="41">
                  <c:v>42466</c:v>
                </c:pt>
                <c:pt idx="42">
                  <c:v>42470</c:v>
                </c:pt>
                <c:pt idx="43">
                  <c:v>42471</c:v>
                </c:pt>
                <c:pt idx="44">
                  <c:v>42471</c:v>
                </c:pt>
                <c:pt idx="45">
                  <c:v>42472</c:v>
                </c:pt>
                <c:pt idx="46">
                  <c:v>42475</c:v>
                </c:pt>
                <c:pt idx="47">
                  <c:v>42478</c:v>
                </c:pt>
                <c:pt idx="48">
                  <c:v>42480</c:v>
                </c:pt>
                <c:pt idx="49">
                  <c:v>42482</c:v>
                </c:pt>
                <c:pt idx="50">
                  <c:v>42484</c:v>
                </c:pt>
                <c:pt idx="51">
                  <c:v>42490</c:v>
                </c:pt>
                <c:pt idx="52">
                  <c:v>42500</c:v>
                </c:pt>
                <c:pt idx="53">
                  <c:v>42501</c:v>
                </c:pt>
                <c:pt idx="54">
                  <c:v>42501</c:v>
                </c:pt>
                <c:pt idx="55">
                  <c:v>42506</c:v>
                </c:pt>
                <c:pt idx="56">
                  <c:v>42508</c:v>
                </c:pt>
                <c:pt idx="57">
                  <c:v>42509</c:v>
                </c:pt>
                <c:pt idx="58">
                  <c:v>42513</c:v>
                </c:pt>
                <c:pt idx="59">
                  <c:v>42513</c:v>
                </c:pt>
                <c:pt idx="60">
                  <c:v>42515</c:v>
                </c:pt>
                <c:pt idx="61">
                  <c:v>42521</c:v>
                </c:pt>
                <c:pt idx="62">
                  <c:v>42521</c:v>
                </c:pt>
                <c:pt idx="63">
                  <c:v>42524</c:v>
                </c:pt>
                <c:pt idx="64">
                  <c:v>42524</c:v>
                </c:pt>
                <c:pt idx="65">
                  <c:v>42526</c:v>
                </c:pt>
                <c:pt idx="66">
                  <c:v>42527</c:v>
                </c:pt>
                <c:pt idx="67">
                  <c:v>42529</c:v>
                </c:pt>
                <c:pt idx="68">
                  <c:v>42532</c:v>
                </c:pt>
                <c:pt idx="69">
                  <c:v>42532</c:v>
                </c:pt>
                <c:pt idx="70">
                  <c:v>42538</c:v>
                </c:pt>
                <c:pt idx="71">
                  <c:v>42540</c:v>
                </c:pt>
                <c:pt idx="72">
                  <c:v>42544</c:v>
                </c:pt>
                <c:pt idx="73">
                  <c:v>42548</c:v>
                </c:pt>
                <c:pt idx="74">
                  <c:v>42550</c:v>
                </c:pt>
                <c:pt idx="75">
                  <c:v>42553</c:v>
                </c:pt>
                <c:pt idx="76">
                  <c:v>42554</c:v>
                </c:pt>
                <c:pt idx="77">
                  <c:v>42555</c:v>
                </c:pt>
                <c:pt idx="78">
                  <c:v>42557</c:v>
                </c:pt>
                <c:pt idx="79">
                  <c:v>42561</c:v>
                </c:pt>
                <c:pt idx="80">
                  <c:v>42562</c:v>
                </c:pt>
                <c:pt idx="81">
                  <c:v>42562</c:v>
                </c:pt>
                <c:pt idx="82">
                  <c:v>42563</c:v>
                </c:pt>
                <c:pt idx="83">
                  <c:v>42563</c:v>
                </c:pt>
                <c:pt idx="84">
                  <c:v>42568</c:v>
                </c:pt>
                <c:pt idx="85">
                  <c:v>42569</c:v>
                </c:pt>
                <c:pt idx="86">
                  <c:v>42570</c:v>
                </c:pt>
                <c:pt idx="87">
                  <c:v>42571</c:v>
                </c:pt>
                <c:pt idx="88">
                  <c:v>42572</c:v>
                </c:pt>
                <c:pt idx="89">
                  <c:v>42572</c:v>
                </c:pt>
                <c:pt idx="90">
                  <c:v>42573</c:v>
                </c:pt>
                <c:pt idx="91">
                  <c:v>42573</c:v>
                </c:pt>
                <c:pt idx="92">
                  <c:v>42575</c:v>
                </c:pt>
                <c:pt idx="93">
                  <c:v>42575</c:v>
                </c:pt>
                <c:pt idx="94">
                  <c:v>42577</c:v>
                </c:pt>
                <c:pt idx="95">
                  <c:v>42579</c:v>
                </c:pt>
                <c:pt idx="96">
                  <c:v>42582</c:v>
                </c:pt>
                <c:pt idx="97">
                  <c:v>42582</c:v>
                </c:pt>
                <c:pt idx="98">
                  <c:v>42583</c:v>
                </c:pt>
                <c:pt idx="99">
                  <c:v>42583</c:v>
                </c:pt>
                <c:pt idx="100">
                  <c:v>42584</c:v>
                </c:pt>
                <c:pt idx="101">
                  <c:v>42585</c:v>
                </c:pt>
                <c:pt idx="102">
                  <c:v>42587</c:v>
                </c:pt>
                <c:pt idx="103">
                  <c:v>42589</c:v>
                </c:pt>
                <c:pt idx="104">
                  <c:v>42590</c:v>
                </c:pt>
                <c:pt idx="105">
                  <c:v>42590</c:v>
                </c:pt>
                <c:pt idx="106">
                  <c:v>42596</c:v>
                </c:pt>
                <c:pt idx="107">
                  <c:v>42602</c:v>
                </c:pt>
                <c:pt idx="108">
                  <c:v>42603</c:v>
                </c:pt>
                <c:pt idx="109">
                  <c:v>42605</c:v>
                </c:pt>
                <c:pt idx="110">
                  <c:v>42606</c:v>
                </c:pt>
                <c:pt idx="111">
                  <c:v>42607</c:v>
                </c:pt>
                <c:pt idx="112">
                  <c:v>42608</c:v>
                </c:pt>
                <c:pt idx="113">
                  <c:v>42611</c:v>
                </c:pt>
                <c:pt idx="114">
                  <c:v>42618</c:v>
                </c:pt>
                <c:pt idx="115">
                  <c:v>42618</c:v>
                </c:pt>
                <c:pt idx="116">
                  <c:v>42619</c:v>
                </c:pt>
                <c:pt idx="117">
                  <c:v>42619</c:v>
                </c:pt>
                <c:pt idx="118">
                  <c:v>42622</c:v>
                </c:pt>
                <c:pt idx="119">
                  <c:v>42628</c:v>
                </c:pt>
                <c:pt idx="120">
                  <c:v>42629</c:v>
                </c:pt>
                <c:pt idx="121">
                  <c:v>42629</c:v>
                </c:pt>
                <c:pt idx="122">
                  <c:v>42631</c:v>
                </c:pt>
                <c:pt idx="123">
                  <c:v>42633</c:v>
                </c:pt>
                <c:pt idx="124">
                  <c:v>42635</c:v>
                </c:pt>
                <c:pt idx="125">
                  <c:v>42635</c:v>
                </c:pt>
                <c:pt idx="126">
                  <c:v>42638</c:v>
                </c:pt>
                <c:pt idx="127">
                  <c:v>42638</c:v>
                </c:pt>
                <c:pt idx="128">
                  <c:v>42640</c:v>
                </c:pt>
                <c:pt idx="129">
                  <c:v>42642</c:v>
                </c:pt>
                <c:pt idx="130">
                  <c:v>42649</c:v>
                </c:pt>
                <c:pt idx="131">
                  <c:v>42656</c:v>
                </c:pt>
                <c:pt idx="132">
                  <c:v>42656</c:v>
                </c:pt>
                <c:pt idx="133">
                  <c:v>42657</c:v>
                </c:pt>
                <c:pt idx="134">
                  <c:v>42661</c:v>
                </c:pt>
                <c:pt idx="135">
                  <c:v>42664</c:v>
                </c:pt>
                <c:pt idx="136">
                  <c:v>42666</c:v>
                </c:pt>
                <c:pt idx="137">
                  <c:v>42666</c:v>
                </c:pt>
                <c:pt idx="138">
                  <c:v>42666</c:v>
                </c:pt>
                <c:pt idx="139">
                  <c:v>42668</c:v>
                </c:pt>
                <c:pt idx="140">
                  <c:v>42668</c:v>
                </c:pt>
                <c:pt idx="141">
                  <c:v>42678</c:v>
                </c:pt>
                <c:pt idx="142">
                  <c:v>42679</c:v>
                </c:pt>
                <c:pt idx="143">
                  <c:v>42683</c:v>
                </c:pt>
                <c:pt idx="144">
                  <c:v>42691</c:v>
                </c:pt>
                <c:pt idx="145">
                  <c:v>42697</c:v>
                </c:pt>
                <c:pt idx="146">
                  <c:v>42699</c:v>
                </c:pt>
                <c:pt idx="147">
                  <c:v>42700</c:v>
                </c:pt>
                <c:pt idx="148">
                  <c:v>42700</c:v>
                </c:pt>
                <c:pt idx="149">
                  <c:v>42700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42701</c:v>
                </c:pt>
                <c:pt idx="155">
                  <c:v>42705</c:v>
                </c:pt>
                <c:pt idx="156">
                  <c:v>42716</c:v>
                </c:pt>
                <c:pt idx="157">
                  <c:v>42718</c:v>
                </c:pt>
                <c:pt idx="158">
                  <c:v>42719</c:v>
                </c:pt>
                <c:pt idx="159">
                  <c:v>42720</c:v>
                </c:pt>
                <c:pt idx="160">
                  <c:v>42720</c:v>
                </c:pt>
                <c:pt idx="161">
                  <c:v>42721</c:v>
                </c:pt>
                <c:pt idx="162">
                  <c:v>42721</c:v>
                </c:pt>
                <c:pt idx="163">
                  <c:v>42723</c:v>
                </c:pt>
                <c:pt idx="164">
                  <c:v>42727</c:v>
                </c:pt>
                <c:pt idx="165">
                  <c:v>42727</c:v>
                </c:pt>
                <c:pt idx="166">
                  <c:v>42731</c:v>
                </c:pt>
                <c:pt idx="167">
                  <c:v>42739</c:v>
                </c:pt>
                <c:pt idx="168">
                  <c:v>42745</c:v>
                </c:pt>
                <c:pt idx="169">
                  <c:v>42745</c:v>
                </c:pt>
                <c:pt idx="170">
                  <c:v>42747</c:v>
                </c:pt>
                <c:pt idx="171">
                  <c:v>42749</c:v>
                </c:pt>
                <c:pt idx="172">
                  <c:v>42752</c:v>
                </c:pt>
                <c:pt idx="173">
                  <c:v>42753</c:v>
                </c:pt>
                <c:pt idx="174">
                  <c:v>42754</c:v>
                </c:pt>
                <c:pt idx="175">
                  <c:v>42756</c:v>
                </c:pt>
                <c:pt idx="176">
                  <c:v>42757</c:v>
                </c:pt>
                <c:pt idx="177">
                  <c:v>42760</c:v>
                </c:pt>
                <c:pt idx="178">
                  <c:v>42761</c:v>
                </c:pt>
                <c:pt idx="179">
                  <c:v>42764</c:v>
                </c:pt>
                <c:pt idx="180">
                  <c:v>42766</c:v>
                </c:pt>
                <c:pt idx="181">
                  <c:v>42768</c:v>
                </c:pt>
                <c:pt idx="182">
                  <c:v>42768</c:v>
                </c:pt>
                <c:pt idx="183">
                  <c:v>42768</c:v>
                </c:pt>
                <c:pt idx="184">
                  <c:v>42776</c:v>
                </c:pt>
                <c:pt idx="185">
                  <c:v>42776</c:v>
                </c:pt>
                <c:pt idx="186">
                  <c:v>42778</c:v>
                </c:pt>
                <c:pt idx="187">
                  <c:v>42780</c:v>
                </c:pt>
                <c:pt idx="188">
                  <c:v>42785</c:v>
                </c:pt>
                <c:pt idx="189">
                  <c:v>42787</c:v>
                </c:pt>
                <c:pt idx="190">
                  <c:v>42787</c:v>
                </c:pt>
                <c:pt idx="191">
                  <c:v>42788</c:v>
                </c:pt>
                <c:pt idx="192">
                  <c:v>42792</c:v>
                </c:pt>
                <c:pt idx="193">
                  <c:v>42793</c:v>
                </c:pt>
                <c:pt idx="194">
                  <c:v>42795</c:v>
                </c:pt>
                <c:pt idx="195">
                  <c:v>42797</c:v>
                </c:pt>
                <c:pt idx="196">
                  <c:v>42805</c:v>
                </c:pt>
                <c:pt idx="197">
                  <c:v>42812</c:v>
                </c:pt>
                <c:pt idx="198">
                  <c:v>42813</c:v>
                </c:pt>
                <c:pt idx="199">
                  <c:v>42813</c:v>
                </c:pt>
                <c:pt idx="200">
                  <c:v>42814</c:v>
                </c:pt>
                <c:pt idx="201">
                  <c:v>42817</c:v>
                </c:pt>
                <c:pt idx="202">
                  <c:v>42817</c:v>
                </c:pt>
                <c:pt idx="203">
                  <c:v>42818</c:v>
                </c:pt>
                <c:pt idx="204">
                  <c:v>42818</c:v>
                </c:pt>
                <c:pt idx="205">
                  <c:v>42820</c:v>
                </c:pt>
                <c:pt idx="206">
                  <c:v>42820</c:v>
                </c:pt>
                <c:pt idx="207">
                  <c:v>42822</c:v>
                </c:pt>
                <c:pt idx="208">
                  <c:v>42826</c:v>
                </c:pt>
                <c:pt idx="209">
                  <c:v>42827</c:v>
                </c:pt>
                <c:pt idx="210">
                  <c:v>42837</c:v>
                </c:pt>
                <c:pt idx="211">
                  <c:v>42838</c:v>
                </c:pt>
                <c:pt idx="212">
                  <c:v>42842</c:v>
                </c:pt>
                <c:pt idx="213">
                  <c:v>42845</c:v>
                </c:pt>
                <c:pt idx="214">
                  <c:v>42845</c:v>
                </c:pt>
                <c:pt idx="215">
                  <c:v>42845</c:v>
                </c:pt>
                <c:pt idx="216">
                  <c:v>42845</c:v>
                </c:pt>
                <c:pt idx="217">
                  <c:v>42848</c:v>
                </c:pt>
                <c:pt idx="218">
                  <c:v>42850</c:v>
                </c:pt>
                <c:pt idx="219">
                  <c:v>42850</c:v>
                </c:pt>
                <c:pt idx="220">
                  <c:v>42855</c:v>
                </c:pt>
                <c:pt idx="221">
                  <c:v>42864</c:v>
                </c:pt>
                <c:pt idx="222">
                  <c:v>42865</c:v>
                </c:pt>
                <c:pt idx="223">
                  <c:v>42868</c:v>
                </c:pt>
                <c:pt idx="224">
                  <c:v>42869</c:v>
                </c:pt>
                <c:pt idx="225">
                  <c:v>42869</c:v>
                </c:pt>
                <c:pt idx="226">
                  <c:v>42884</c:v>
                </c:pt>
                <c:pt idx="227">
                  <c:v>42886</c:v>
                </c:pt>
                <c:pt idx="228">
                  <c:v>42897</c:v>
                </c:pt>
                <c:pt idx="229">
                  <c:v>42898</c:v>
                </c:pt>
                <c:pt idx="230">
                  <c:v>42900</c:v>
                </c:pt>
                <c:pt idx="231">
                  <c:v>42901</c:v>
                </c:pt>
                <c:pt idx="232">
                  <c:v>42901</c:v>
                </c:pt>
                <c:pt idx="233">
                  <c:v>42901</c:v>
                </c:pt>
                <c:pt idx="234">
                  <c:v>42907</c:v>
                </c:pt>
                <c:pt idx="235">
                  <c:v>42909</c:v>
                </c:pt>
                <c:pt idx="236">
                  <c:v>42910</c:v>
                </c:pt>
                <c:pt idx="237">
                  <c:v>42911</c:v>
                </c:pt>
                <c:pt idx="238">
                  <c:v>42911</c:v>
                </c:pt>
                <c:pt idx="239">
                  <c:v>42921</c:v>
                </c:pt>
                <c:pt idx="240">
                  <c:v>42923</c:v>
                </c:pt>
                <c:pt idx="241">
                  <c:v>42929</c:v>
                </c:pt>
                <c:pt idx="242">
                  <c:v>42933</c:v>
                </c:pt>
                <c:pt idx="243">
                  <c:v>42941</c:v>
                </c:pt>
                <c:pt idx="244">
                  <c:v>42942</c:v>
                </c:pt>
                <c:pt idx="245">
                  <c:v>42944</c:v>
                </c:pt>
                <c:pt idx="246">
                  <c:v>42949</c:v>
                </c:pt>
                <c:pt idx="247">
                  <c:v>42949</c:v>
                </c:pt>
                <c:pt idx="248">
                  <c:v>42949</c:v>
                </c:pt>
                <c:pt idx="249">
                  <c:v>42951</c:v>
                </c:pt>
                <c:pt idx="250">
                  <c:v>42951</c:v>
                </c:pt>
                <c:pt idx="251">
                  <c:v>42952</c:v>
                </c:pt>
                <c:pt idx="252">
                  <c:v>42953</c:v>
                </c:pt>
                <c:pt idx="253">
                  <c:v>42953</c:v>
                </c:pt>
                <c:pt idx="254">
                  <c:v>42954</c:v>
                </c:pt>
                <c:pt idx="255">
                  <c:v>42955</c:v>
                </c:pt>
                <c:pt idx="256">
                  <c:v>42957</c:v>
                </c:pt>
                <c:pt idx="257">
                  <c:v>42958</c:v>
                </c:pt>
                <c:pt idx="258">
                  <c:v>42962</c:v>
                </c:pt>
                <c:pt idx="259">
                  <c:v>42964</c:v>
                </c:pt>
                <c:pt idx="260">
                  <c:v>42964</c:v>
                </c:pt>
                <c:pt idx="261">
                  <c:v>42968</c:v>
                </c:pt>
                <c:pt idx="262">
                  <c:v>42968</c:v>
                </c:pt>
                <c:pt idx="263">
                  <c:v>42969</c:v>
                </c:pt>
                <c:pt idx="264">
                  <c:v>42970</c:v>
                </c:pt>
                <c:pt idx="265">
                  <c:v>42971</c:v>
                </c:pt>
                <c:pt idx="266">
                  <c:v>42972</c:v>
                </c:pt>
                <c:pt idx="267">
                  <c:v>42972</c:v>
                </c:pt>
                <c:pt idx="268">
                  <c:v>42972</c:v>
                </c:pt>
                <c:pt idx="269">
                  <c:v>42973</c:v>
                </c:pt>
                <c:pt idx="270">
                  <c:v>42977</c:v>
                </c:pt>
                <c:pt idx="271">
                  <c:v>42983</c:v>
                </c:pt>
                <c:pt idx="272">
                  <c:v>42987</c:v>
                </c:pt>
                <c:pt idx="273">
                  <c:v>42992</c:v>
                </c:pt>
                <c:pt idx="274">
                  <c:v>43010</c:v>
                </c:pt>
                <c:pt idx="275">
                  <c:v>43016</c:v>
                </c:pt>
                <c:pt idx="276">
                  <c:v>43017</c:v>
                </c:pt>
                <c:pt idx="277">
                  <c:v>43017</c:v>
                </c:pt>
                <c:pt idx="278">
                  <c:v>43020</c:v>
                </c:pt>
                <c:pt idx="279">
                  <c:v>43025</c:v>
                </c:pt>
                <c:pt idx="280">
                  <c:v>43025</c:v>
                </c:pt>
                <c:pt idx="281">
                  <c:v>43025</c:v>
                </c:pt>
                <c:pt idx="282">
                  <c:v>43026</c:v>
                </c:pt>
                <c:pt idx="283">
                  <c:v>43038</c:v>
                </c:pt>
                <c:pt idx="284">
                  <c:v>43042</c:v>
                </c:pt>
                <c:pt idx="285">
                  <c:v>43047</c:v>
                </c:pt>
                <c:pt idx="286">
                  <c:v>43048</c:v>
                </c:pt>
                <c:pt idx="287">
                  <c:v>43049</c:v>
                </c:pt>
                <c:pt idx="288">
                  <c:v>43049</c:v>
                </c:pt>
                <c:pt idx="289">
                  <c:v>43049</c:v>
                </c:pt>
                <c:pt idx="290">
                  <c:v>43050</c:v>
                </c:pt>
                <c:pt idx="291">
                  <c:v>43051</c:v>
                </c:pt>
                <c:pt idx="292">
                  <c:v>43055</c:v>
                </c:pt>
                <c:pt idx="293">
                  <c:v>43070</c:v>
                </c:pt>
                <c:pt idx="294">
                  <c:v>43070</c:v>
                </c:pt>
                <c:pt idx="295">
                  <c:v>43071</c:v>
                </c:pt>
                <c:pt idx="296">
                  <c:v>43073</c:v>
                </c:pt>
                <c:pt idx="297">
                  <c:v>43073</c:v>
                </c:pt>
                <c:pt idx="298">
                  <c:v>43074</c:v>
                </c:pt>
                <c:pt idx="299">
                  <c:v>43080</c:v>
                </c:pt>
                <c:pt idx="300">
                  <c:v>43081</c:v>
                </c:pt>
                <c:pt idx="301">
                  <c:v>43081</c:v>
                </c:pt>
                <c:pt idx="302">
                  <c:v>43085</c:v>
                </c:pt>
                <c:pt idx="303">
                  <c:v>43088</c:v>
                </c:pt>
                <c:pt idx="304">
                  <c:v>43093</c:v>
                </c:pt>
              </c:numCache>
            </c:numRef>
          </c:cat>
          <c:val>
            <c:numRef>
              <c:f>Cum_Score!$G$13:$G$317</c:f>
              <c:numCache>
                <c:formatCode>General</c:formatCode>
                <c:ptCount val="305"/>
                <c:pt idx="0">
                  <c:v>0.365815322605061</c:v>
                </c:pt>
                <c:pt idx="1">
                  <c:v>0.694311525368147</c:v>
                </c:pt>
                <c:pt idx="2">
                  <c:v>1.0271727608602801</c:v>
                </c:pt>
                <c:pt idx="3">
                  <c:v>1.33846199340349</c:v>
                </c:pt>
                <c:pt idx="4">
                  <c:v>1.89792764744162</c:v>
                </c:pt>
                <c:pt idx="5">
                  <c:v>2.2171432566615699</c:v>
                </c:pt>
                <c:pt idx="6">
                  <c:v>2.66460791973936</c:v>
                </c:pt>
                <c:pt idx="7">
                  <c:v>3.05361280860703</c:v>
                </c:pt>
                <c:pt idx="8">
                  <c:v>3.5282926202643301</c:v>
                </c:pt>
                <c:pt idx="9">
                  <c:v>3.8464956852841299</c:v>
                </c:pt>
                <c:pt idx="10">
                  <c:v>0.31455719295111301</c:v>
                </c:pt>
                <c:pt idx="11">
                  <c:v>0.67023288007886594</c:v>
                </c:pt>
                <c:pt idx="12">
                  <c:v>1.0389986461633101</c:v>
                </c:pt>
                <c:pt idx="13">
                  <c:v>1.4478917923043899</c:v>
                </c:pt>
                <c:pt idx="14">
                  <c:v>1.7494118755575501</c:v>
                </c:pt>
                <c:pt idx="15">
                  <c:v>0.33385446390898199</c:v>
                </c:pt>
                <c:pt idx="16">
                  <c:v>0.68703493369647095</c:v>
                </c:pt>
                <c:pt idx="17">
                  <c:v>1.0965249706839899</c:v>
                </c:pt>
                <c:pt idx="18">
                  <c:v>1.81723232129214</c:v>
                </c:pt>
                <c:pt idx="19">
                  <c:v>2.3778887208010002</c:v>
                </c:pt>
                <c:pt idx="20">
                  <c:v>2.9530771800353999</c:v>
                </c:pt>
                <c:pt idx="21">
                  <c:v>3.3506544374727598</c:v>
                </c:pt>
                <c:pt idx="22">
                  <c:v>0.32043668371262601</c:v>
                </c:pt>
                <c:pt idx="23">
                  <c:v>0.64492998179521499</c:v>
                </c:pt>
                <c:pt idx="24">
                  <c:v>0.95497282196276201</c:v>
                </c:pt>
                <c:pt idx="25">
                  <c:v>1.45879575787239</c:v>
                </c:pt>
                <c:pt idx="26">
                  <c:v>1.7749291764792301</c:v>
                </c:pt>
                <c:pt idx="27">
                  <c:v>2.2915895098375398</c:v>
                </c:pt>
                <c:pt idx="28">
                  <c:v>2.6198357547252198</c:v>
                </c:pt>
                <c:pt idx="29">
                  <c:v>2.9748593715550098</c:v>
                </c:pt>
                <c:pt idx="30">
                  <c:v>3.3137742298149799</c:v>
                </c:pt>
                <c:pt idx="31">
                  <c:v>3.6256142921492298</c:v>
                </c:pt>
                <c:pt idx="32">
                  <c:v>3.9291665098085802</c:v>
                </c:pt>
                <c:pt idx="33">
                  <c:v>4.23204001889117</c:v>
                </c:pt>
                <c:pt idx="34">
                  <c:v>4.5351459918193804</c:v>
                </c:pt>
                <c:pt idx="35">
                  <c:v>4.85522839512742</c:v>
                </c:pt>
                <c:pt idx="36">
                  <c:v>5.2362680274938498</c:v>
                </c:pt>
                <c:pt idx="37">
                  <c:v>5.7973414903641904</c:v>
                </c:pt>
                <c:pt idx="38">
                  <c:v>6.1491083457704603</c:v>
                </c:pt>
                <c:pt idx="39">
                  <c:v>6.4769081673334901</c:v>
                </c:pt>
                <c:pt idx="40">
                  <c:v>6.7830142893418701</c:v>
                </c:pt>
                <c:pt idx="41">
                  <c:v>7.0894610260744999</c:v>
                </c:pt>
                <c:pt idx="42">
                  <c:v>7.4385347818513496</c:v>
                </c:pt>
                <c:pt idx="43">
                  <c:v>7.8053867359235296</c:v>
                </c:pt>
                <c:pt idx="44">
                  <c:v>8.1546320039579108</c:v>
                </c:pt>
                <c:pt idx="45">
                  <c:v>8.4914968693618107</c:v>
                </c:pt>
                <c:pt idx="46">
                  <c:v>8.7941215691257995</c:v>
                </c:pt>
                <c:pt idx="47">
                  <c:v>9.1637193976417102</c:v>
                </c:pt>
                <c:pt idx="48">
                  <c:v>9.5499501955474209</c:v>
                </c:pt>
                <c:pt idx="49">
                  <c:v>9.8806259575203796</c:v>
                </c:pt>
                <c:pt idx="50">
                  <c:v>10.3777556994423</c:v>
                </c:pt>
                <c:pt idx="51">
                  <c:v>10.7001281708364</c:v>
                </c:pt>
                <c:pt idx="52">
                  <c:v>0.38528979251717299</c:v>
                </c:pt>
                <c:pt idx="53">
                  <c:v>0.74737043348389498</c:v>
                </c:pt>
                <c:pt idx="54">
                  <c:v>1.0876892213617899</c:v>
                </c:pt>
                <c:pt idx="55">
                  <c:v>1.4143287134823099</c:v>
                </c:pt>
                <c:pt idx="56">
                  <c:v>1.85055236276979</c:v>
                </c:pt>
                <c:pt idx="57">
                  <c:v>2.2551146871518299</c:v>
                </c:pt>
                <c:pt idx="58">
                  <c:v>2.5621388912180798</c:v>
                </c:pt>
                <c:pt idx="59">
                  <c:v>2.88163045943576</c:v>
                </c:pt>
                <c:pt idx="60">
                  <c:v>3.2203002786878501</c:v>
                </c:pt>
                <c:pt idx="61">
                  <c:v>3.5456879330736299</c:v>
                </c:pt>
                <c:pt idx="62">
                  <c:v>3.89415272994705</c:v>
                </c:pt>
                <c:pt idx="63">
                  <c:v>4.2008378194467904</c:v>
                </c:pt>
                <c:pt idx="64">
                  <c:v>4.5229532893887701</c:v>
                </c:pt>
                <c:pt idx="65">
                  <c:v>4.9288225018626699</c:v>
                </c:pt>
                <c:pt idx="66">
                  <c:v>5.2423809330099198</c:v>
                </c:pt>
                <c:pt idx="67">
                  <c:v>5.5656870340516802</c:v>
                </c:pt>
                <c:pt idx="68">
                  <c:v>6.0164789546724897</c:v>
                </c:pt>
                <c:pt idx="69">
                  <c:v>6.4016732735145503</c:v>
                </c:pt>
                <c:pt idx="70">
                  <c:v>6.7114077231447897</c:v>
                </c:pt>
                <c:pt idx="71">
                  <c:v>7.07859050963543</c:v>
                </c:pt>
                <c:pt idx="72">
                  <c:v>7.5921419555611003</c:v>
                </c:pt>
                <c:pt idx="73">
                  <c:v>8.1810943195994899</c:v>
                </c:pt>
                <c:pt idx="74">
                  <c:v>8.5141056249646301</c:v>
                </c:pt>
                <c:pt idx="75">
                  <c:v>8.8436260133377207</c:v>
                </c:pt>
                <c:pt idx="76">
                  <c:v>9.2353399400008307</c:v>
                </c:pt>
                <c:pt idx="77">
                  <c:v>9.7585201979054705</c:v>
                </c:pt>
                <c:pt idx="78">
                  <c:v>10.107716326542199</c:v>
                </c:pt>
                <c:pt idx="79">
                  <c:v>10.462480665180401</c:v>
                </c:pt>
                <c:pt idx="80">
                  <c:v>10.803970403703399</c:v>
                </c:pt>
                <c:pt idx="81">
                  <c:v>11.1090734058234</c:v>
                </c:pt>
                <c:pt idx="82">
                  <c:v>11.4171935705895</c:v>
                </c:pt>
                <c:pt idx="83">
                  <c:v>11.726115191834801</c:v>
                </c:pt>
                <c:pt idx="84">
                  <c:v>12.0736118555372</c:v>
                </c:pt>
                <c:pt idx="85">
                  <c:v>12.769693338481501</c:v>
                </c:pt>
                <c:pt idx="86">
                  <c:v>13.192884952510701</c:v>
                </c:pt>
                <c:pt idx="87">
                  <c:v>13.699787038702601</c:v>
                </c:pt>
                <c:pt idx="88">
                  <c:v>14.032766732930501</c:v>
                </c:pt>
                <c:pt idx="89">
                  <c:v>14.3453099281747</c:v>
                </c:pt>
                <c:pt idx="90">
                  <c:v>14.6688280399531</c:v>
                </c:pt>
                <c:pt idx="91">
                  <c:v>14.972527646305799</c:v>
                </c:pt>
                <c:pt idx="92">
                  <c:v>15.2873909217454</c:v>
                </c:pt>
                <c:pt idx="93">
                  <c:v>15.787635792293001</c:v>
                </c:pt>
                <c:pt idx="94">
                  <c:v>16.135988260111802</c:v>
                </c:pt>
                <c:pt idx="95">
                  <c:v>16.615501120001799</c:v>
                </c:pt>
                <c:pt idx="96">
                  <c:v>16.949242820423901</c:v>
                </c:pt>
                <c:pt idx="97">
                  <c:v>17.355409460574201</c:v>
                </c:pt>
                <c:pt idx="98">
                  <c:v>17.736800254743201</c:v>
                </c:pt>
                <c:pt idx="99">
                  <c:v>18.059779567679001</c:v>
                </c:pt>
                <c:pt idx="100">
                  <c:v>18.3753263911725</c:v>
                </c:pt>
                <c:pt idx="101">
                  <c:v>18.740439466729399</c:v>
                </c:pt>
                <c:pt idx="102">
                  <c:v>19.1380884480267</c:v>
                </c:pt>
                <c:pt idx="103">
                  <c:v>19.474234178187199</c:v>
                </c:pt>
                <c:pt idx="104">
                  <c:v>19.828981052164998</c:v>
                </c:pt>
                <c:pt idx="105">
                  <c:v>20.181649671771499</c:v>
                </c:pt>
                <c:pt idx="106">
                  <c:v>20.557197421931299</c:v>
                </c:pt>
                <c:pt idx="107">
                  <c:v>20.905364416550299</c:v>
                </c:pt>
                <c:pt idx="108">
                  <c:v>21.376923683228501</c:v>
                </c:pt>
                <c:pt idx="109">
                  <c:v>21.824461012700201</c:v>
                </c:pt>
                <c:pt idx="110">
                  <c:v>22.256005394957</c:v>
                </c:pt>
                <c:pt idx="111">
                  <c:v>22.790789509398799</c:v>
                </c:pt>
                <c:pt idx="112">
                  <c:v>23.128074917343501</c:v>
                </c:pt>
                <c:pt idx="113">
                  <c:v>23.435644697304799</c:v>
                </c:pt>
                <c:pt idx="114">
                  <c:v>23.886035582561501</c:v>
                </c:pt>
                <c:pt idx="115">
                  <c:v>24.287610544011301</c:v>
                </c:pt>
                <c:pt idx="116">
                  <c:v>24.598246279988398</c:v>
                </c:pt>
                <c:pt idx="117">
                  <c:v>24.976949023369599</c:v>
                </c:pt>
                <c:pt idx="118">
                  <c:v>25.344088892153302</c:v>
                </c:pt>
                <c:pt idx="119">
                  <c:v>25.712981305060602</c:v>
                </c:pt>
                <c:pt idx="120">
                  <c:v>26.191986595664101</c:v>
                </c:pt>
                <c:pt idx="121">
                  <c:v>26.737423626420998</c:v>
                </c:pt>
                <c:pt idx="122">
                  <c:v>27.040019029982599</c:v>
                </c:pt>
                <c:pt idx="123">
                  <c:v>27.352106653231701</c:v>
                </c:pt>
                <c:pt idx="124">
                  <c:v>27.714876615719401</c:v>
                </c:pt>
                <c:pt idx="125">
                  <c:v>28.091276491431501</c:v>
                </c:pt>
                <c:pt idx="126">
                  <c:v>28.403081244077701</c:v>
                </c:pt>
                <c:pt idx="127">
                  <c:v>28.716247904868698</c:v>
                </c:pt>
                <c:pt idx="128">
                  <c:v>29.046224082385098</c:v>
                </c:pt>
                <c:pt idx="129">
                  <c:v>29.497154484004799</c:v>
                </c:pt>
                <c:pt idx="130">
                  <c:v>0.43789821431868597</c:v>
                </c:pt>
                <c:pt idx="131">
                  <c:v>0.755243532746529</c:v>
                </c:pt>
                <c:pt idx="132">
                  <c:v>1.1076556378406599</c:v>
                </c:pt>
                <c:pt idx="133">
                  <c:v>1.4082893813144</c:v>
                </c:pt>
                <c:pt idx="134">
                  <c:v>1.82120738821716</c:v>
                </c:pt>
                <c:pt idx="135">
                  <c:v>2.1723880258544002</c:v>
                </c:pt>
                <c:pt idx="136">
                  <c:v>2.4800375862869801</c:v>
                </c:pt>
                <c:pt idx="137">
                  <c:v>2.8937648444997799</c:v>
                </c:pt>
                <c:pt idx="138">
                  <c:v>3.1975078119759099</c:v>
                </c:pt>
                <c:pt idx="139">
                  <c:v>3.5242794958517401</c:v>
                </c:pt>
                <c:pt idx="140">
                  <c:v>3.9075019280992298</c:v>
                </c:pt>
                <c:pt idx="141">
                  <c:v>0.58330444795506198</c:v>
                </c:pt>
                <c:pt idx="142">
                  <c:v>0.93614944303540404</c:v>
                </c:pt>
                <c:pt idx="143">
                  <c:v>1.33733270937198</c:v>
                </c:pt>
                <c:pt idx="144">
                  <c:v>0.38660605617133598</c:v>
                </c:pt>
                <c:pt idx="145">
                  <c:v>0.83375658982112799</c:v>
                </c:pt>
                <c:pt idx="146">
                  <c:v>1.15156417210809</c:v>
                </c:pt>
                <c:pt idx="147">
                  <c:v>1.6465417505136599</c:v>
                </c:pt>
                <c:pt idx="148">
                  <c:v>2.1320698851693001</c:v>
                </c:pt>
                <c:pt idx="149">
                  <c:v>2.46972673897886</c:v>
                </c:pt>
                <c:pt idx="150">
                  <c:v>3.37862757316217</c:v>
                </c:pt>
                <c:pt idx="151">
                  <c:v>3.8093861714298201</c:v>
                </c:pt>
                <c:pt idx="152">
                  <c:v>4.1862168874328702</c:v>
                </c:pt>
                <c:pt idx="153">
                  <c:v>4.7491016204200998</c:v>
                </c:pt>
                <c:pt idx="154">
                  <c:v>5.1122786021969002</c:v>
                </c:pt>
                <c:pt idx="155">
                  <c:v>5.4958230475721201</c:v>
                </c:pt>
                <c:pt idx="156">
                  <c:v>0.32834425120715499</c:v>
                </c:pt>
                <c:pt idx="157">
                  <c:v>0.66962556788296301</c:v>
                </c:pt>
                <c:pt idx="158">
                  <c:v>0.97743362952109503</c:v>
                </c:pt>
                <c:pt idx="159">
                  <c:v>1.5513566837213</c:v>
                </c:pt>
                <c:pt idx="160">
                  <c:v>1.8612332220125201</c:v>
                </c:pt>
                <c:pt idx="161">
                  <c:v>2.2231227432359399</c:v>
                </c:pt>
                <c:pt idx="162">
                  <c:v>2.6381440020365501</c:v>
                </c:pt>
                <c:pt idx="163">
                  <c:v>3.0093153153405301</c:v>
                </c:pt>
                <c:pt idx="164">
                  <c:v>3.3645814108825198</c:v>
                </c:pt>
                <c:pt idx="165">
                  <c:v>3.6978394024168302</c:v>
                </c:pt>
                <c:pt idx="166">
                  <c:v>4.01822360811639</c:v>
                </c:pt>
                <c:pt idx="167">
                  <c:v>0.43803059539427203</c:v>
                </c:pt>
                <c:pt idx="168">
                  <c:v>1.2762236075979401</c:v>
                </c:pt>
                <c:pt idx="169">
                  <c:v>1.61989219368879</c:v>
                </c:pt>
                <c:pt idx="170">
                  <c:v>1.93818826690211</c:v>
                </c:pt>
                <c:pt idx="171">
                  <c:v>2.3766963743813401</c:v>
                </c:pt>
                <c:pt idx="172">
                  <c:v>2.7312724628287</c:v>
                </c:pt>
                <c:pt idx="173">
                  <c:v>3.0933944787314398</c:v>
                </c:pt>
                <c:pt idx="174">
                  <c:v>3.4403741806374799</c:v>
                </c:pt>
                <c:pt idx="175">
                  <c:v>3.83734019436727</c:v>
                </c:pt>
                <c:pt idx="176">
                  <c:v>4.20125319937351</c:v>
                </c:pt>
                <c:pt idx="177">
                  <c:v>4.54293058843525</c:v>
                </c:pt>
                <c:pt idx="178">
                  <c:v>4.8888074364038596</c:v>
                </c:pt>
                <c:pt idx="179">
                  <c:v>5.3987496727425803</c:v>
                </c:pt>
                <c:pt idx="180">
                  <c:v>5.7496080208230103</c:v>
                </c:pt>
                <c:pt idx="181">
                  <c:v>6.1634331610800501</c:v>
                </c:pt>
                <c:pt idx="182">
                  <c:v>6.8921825547790503</c:v>
                </c:pt>
                <c:pt idx="183">
                  <c:v>7.4345927248788497</c:v>
                </c:pt>
                <c:pt idx="184">
                  <c:v>0.31880688791935002</c:v>
                </c:pt>
                <c:pt idx="185">
                  <c:v>0.63550567315387096</c:v>
                </c:pt>
                <c:pt idx="186">
                  <c:v>0.98821879128962198</c:v>
                </c:pt>
                <c:pt idx="187">
                  <c:v>1.2999570024857501</c:v>
                </c:pt>
                <c:pt idx="188">
                  <c:v>1.6370101491406499</c:v>
                </c:pt>
                <c:pt idx="189">
                  <c:v>2.0177425121725001</c:v>
                </c:pt>
                <c:pt idx="190">
                  <c:v>2.5384646498372501</c:v>
                </c:pt>
                <c:pt idx="191">
                  <c:v>3.5384646498372501</c:v>
                </c:pt>
                <c:pt idx="192">
                  <c:v>3.8421366579507601</c:v>
                </c:pt>
                <c:pt idx="193">
                  <c:v>4.2280129741930503</c:v>
                </c:pt>
                <c:pt idx="194">
                  <c:v>4.5431435659163002</c:v>
                </c:pt>
                <c:pt idx="195">
                  <c:v>4.9301662149434202</c:v>
                </c:pt>
                <c:pt idx="196">
                  <c:v>0.37156606532546099</c:v>
                </c:pt>
                <c:pt idx="197">
                  <c:v>0.712280212790253</c:v>
                </c:pt>
                <c:pt idx="198">
                  <c:v>1.0477686937198301</c:v>
                </c:pt>
                <c:pt idx="199">
                  <c:v>1.37957797035604</c:v>
                </c:pt>
                <c:pt idx="200">
                  <c:v>1.73137103326627</c:v>
                </c:pt>
                <c:pt idx="201">
                  <c:v>2.0600625653812399</c:v>
                </c:pt>
                <c:pt idx="202">
                  <c:v>2.4552709074933001</c:v>
                </c:pt>
                <c:pt idx="203">
                  <c:v>2.78965943505349</c:v>
                </c:pt>
                <c:pt idx="204">
                  <c:v>3.19969868912741</c:v>
                </c:pt>
                <c:pt idx="205">
                  <c:v>3.50928838186364</c:v>
                </c:pt>
                <c:pt idx="206">
                  <c:v>3.81170013289917</c:v>
                </c:pt>
                <c:pt idx="207">
                  <c:v>4.16807701468273</c:v>
                </c:pt>
                <c:pt idx="208">
                  <c:v>4.57883629908895</c:v>
                </c:pt>
                <c:pt idx="209">
                  <c:v>4.88185756092797</c:v>
                </c:pt>
                <c:pt idx="210">
                  <c:v>0.38040284140722302</c:v>
                </c:pt>
                <c:pt idx="211">
                  <c:v>0.69979166002323001</c:v>
                </c:pt>
                <c:pt idx="212">
                  <c:v>1.05162271588723</c:v>
                </c:pt>
                <c:pt idx="213">
                  <c:v>1.3706679897554399</c:v>
                </c:pt>
                <c:pt idx="214">
                  <c:v>1.85125461331728</c:v>
                </c:pt>
                <c:pt idx="215">
                  <c:v>2.2185091145936799</c:v>
                </c:pt>
                <c:pt idx="216">
                  <c:v>2.80373129464774</c:v>
                </c:pt>
                <c:pt idx="217">
                  <c:v>3.6763339004275699</c:v>
                </c:pt>
                <c:pt idx="218">
                  <c:v>3.9877147109686999</c:v>
                </c:pt>
                <c:pt idx="219">
                  <c:v>4.42294862044103</c:v>
                </c:pt>
                <c:pt idx="220">
                  <c:v>4.7878329011743803</c:v>
                </c:pt>
                <c:pt idx="221">
                  <c:v>0.35023638761418102</c:v>
                </c:pt>
                <c:pt idx="222">
                  <c:v>1.0168731359289001</c:v>
                </c:pt>
                <c:pt idx="223">
                  <c:v>1.5369833662230801</c:v>
                </c:pt>
                <c:pt idx="224">
                  <c:v>1.9383986791935299</c:v>
                </c:pt>
                <c:pt idx="225">
                  <c:v>2.2725328706371299</c:v>
                </c:pt>
                <c:pt idx="226">
                  <c:v>0.30472865307663599</c:v>
                </c:pt>
                <c:pt idx="227">
                  <c:v>0.61337707011868603</c:v>
                </c:pt>
                <c:pt idx="228">
                  <c:v>0.480780546219095</c:v>
                </c:pt>
                <c:pt idx="229">
                  <c:v>0.86471866320811996</c:v>
                </c:pt>
                <c:pt idx="230">
                  <c:v>1.3379795046688701</c:v>
                </c:pt>
                <c:pt idx="231">
                  <c:v>1.6734138724788901</c:v>
                </c:pt>
                <c:pt idx="232">
                  <c:v>2.0029143490360699</c:v>
                </c:pt>
                <c:pt idx="233">
                  <c:v>2.3034545534771498</c:v>
                </c:pt>
                <c:pt idx="234">
                  <c:v>2.6360715543623399</c:v>
                </c:pt>
                <c:pt idx="235">
                  <c:v>2.9831141074479599</c:v>
                </c:pt>
                <c:pt idx="236">
                  <c:v>3.4200818249463598</c:v>
                </c:pt>
                <c:pt idx="237">
                  <c:v>3.9100799465504501</c:v>
                </c:pt>
                <c:pt idx="238">
                  <c:v>4.2262505396968502</c:v>
                </c:pt>
                <c:pt idx="239">
                  <c:v>0.33320620553782099</c:v>
                </c:pt>
                <c:pt idx="240">
                  <c:v>0.68636729085632397</c:v>
                </c:pt>
                <c:pt idx="241">
                  <c:v>1.2117202782650101</c:v>
                </c:pt>
                <c:pt idx="242">
                  <c:v>1.5871949214879699</c:v>
                </c:pt>
                <c:pt idx="243">
                  <c:v>0.40433195937205502</c:v>
                </c:pt>
                <c:pt idx="244">
                  <c:v>0.72933765681385698</c:v>
                </c:pt>
                <c:pt idx="245">
                  <c:v>1.1087708504387599</c:v>
                </c:pt>
                <c:pt idx="246">
                  <c:v>1.4187872932333501</c:v>
                </c:pt>
                <c:pt idx="247">
                  <c:v>1.7273869843816401</c:v>
                </c:pt>
                <c:pt idx="248">
                  <c:v>2.09375736094493</c:v>
                </c:pt>
                <c:pt idx="249">
                  <c:v>2.3975275353695298</c:v>
                </c:pt>
                <c:pt idx="250">
                  <c:v>2.8162137559495899</c:v>
                </c:pt>
                <c:pt idx="251">
                  <c:v>3.2505689055626101</c:v>
                </c:pt>
                <c:pt idx="252">
                  <c:v>3.5699977489186301</c:v>
                </c:pt>
                <c:pt idx="253">
                  <c:v>3.9738121816181899</c:v>
                </c:pt>
                <c:pt idx="254">
                  <c:v>4.3211711276712297</c:v>
                </c:pt>
                <c:pt idx="255">
                  <c:v>4.8183273678121097</c:v>
                </c:pt>
                <c:pt idx="256">
                  <c:v>5.28912657370687</c:v>
                </c:pt>
                <c:pt idx="257">
                  <c:v>5.68317817427977</c:v>
                </c:pt>
                <c:pt idx="258">
                  <c:v>6.0459079628583803</c:v>
                </c:pt>
                <c:pt idx="259">
                  <c:v>6.3917960267347302</c:v>
                </c:pt>
                <c:pt idx="260">
                  <c:v>6.82701424957349</c:v>
                </c:pt>
                <c:pt idx="261">
                  <c:v>7.2294191085097497</c:v>
                </c:pt>
                <c:pt idx="262">
                  <c:v>7.5631436524339497</c:v>
                </c:pt>
                <c:pt idx="263">
                  <c:v>7.8933226241732601</c:v>
                </c:pt>
                <c:pt idx="264">
                  <c:v>8.2264268621422598</c:v>
                </c:pt>
                <c:pt idx="265">
                  <c:v>8.5419989144051502</c:v>
                </c:pt>
                <c:pt idx="266">
                  <c:v>8.9876471731007594</c:v>
                </c:pt>
                <c:pt idx="267">
                  <c:v>9.4394214016274294</c:v>
                </c:pt>
                <c:pt idx="268">
                  <c:v>9.8124001142402602</c:v>
                </c:pt>
                <c:pt idx="269">
                  <c:v>10.342899003554701</c:v>
                </c:pt>
                <c:pt idx="270">
                  <c:v>10.6836431909067</c:v>
                </c:pt>
                <c:pt idx="271">
                  <c:v>11.0167335889202</c:v>
                </c:pt>
                <c:pt idx="272">
                  <c:v>11.367009642992301</c:v>
                </c:pt>
                <c:pt idx="273">
                  <c:v>11.7409476810406</c:v>
                </c:pt>
                <c:pt idx="274">
                  <c:v>0.32920177739856998</c:v>
                </c:pt>
                <c:pt idx="275">
                  <c:v>0.80537221175731</c:v>
                </c:pt>
                <c:pt idx="276">
                  <c:v>1.16889188830848</c:v>
                </c:pt>
                <c:pt idx="277">
                  <c:v>1.5106609040136201</c:v>
                </c:pt>
                <c:pt idx="278">
                  <c:v>1.81671893117258</c:v>
                </c:pt>
                <c:pt idx="279">
                  <c:v>2.2095913205962598</c:v>
                </c:pt>
                <c:pt idx="280">
                  <c:v>2.5249794056922301</c:v>
                </c:pt>
                <c:pt idx="281">
                  <c:v>2.9007809615123499</c:v>
                </c:pt>
                <c:pt idx="282">
                  <c:v>3.2927676915002602</c:v>
                </c:pt>
                <c:pt idx="283">
                  <c:v>0.31094580844182801</c:v>
                </c:pt>
                <c:pt idx="284">
                  <c:v>0.65878342178984695</c:v>
                </c:pt>
                <c:pt idx="285">
                  <c:v>0.979149137720705</c:v>
                </c:pt>
                <c:pt idx="286">
                  <c:v>1.35611709440281</c:v>
                </c:pt>
                <c:pt idx="287">
                  <c:v>1.9196282318098401</c:v>
                </c:pt>
                <c:pt idx="288">
                  <c:v>2.2584344618716701</c:v>
                </c:pt>
                <c:pt idx="289">
                  <c:v>2.6129893690058501</c:v>
                </c:pt>
                <c:pt idx="290">
                  <c:v>3.1738706383908002</c:v>
                </c:pt>
                <c:pt idx="291">
                  <c:v>3.5408306216857599</c:v>
                </c:pt>
                <c:pt idx="292">
                  <c:v>4.1628000640334797</c:v>
                </c:pt>
                <c:pt idx="293">
                  <c:v>0.31147881800897598</c:v>
                </c:pt>
                <c:pt idx="294">
                  <c:v>0.65434517673688397</c:v>
                </c:pt>
                <c:pt idx="295">
                  <c:v>1.19859252951078</c:v>
                </c:pt>
                <c:pt idx="296">
                  <c:v>1.5765781512474399</c:v>
                </c:pt>
                <c:pt idx="297">
                  <c:v>1.90723473498146</c:v>
                </c:pt>
                <c:pt idx="298">
                  <c:v>2.5910458208665998</c:v>
                </c:pt>
                <c:pt idx="299">
                  <c:v>2.9039782352374899</c:v>
                </c:pt>
                <c:pt idx="300">
                  <c:v>3.6347727755000099</c:v>
                </c:pt>
                <c:pt idx="301">
                  <c:v>4.0190624512391198</c:v>
                </c:pt>
                <c:pt idx="302">
                  <c:v>4.5759236051793799</c:v>
                </c:pt>
                <c:pt idx="303">
                  <c:v>5.5375971077226298</c:v>
                </c:pt>
                <c:pt idx="304">
                  <c:v>6.0302973547830803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3-4CB7-9383-3AE1D3863BE0}"/>
            </c:ext>
          </c:extLst>
        </c:ser>
        <c:ser>
          <c:idx val="1"/>
          <c:order val="1"/>
          <c:tx>
            <c:v>Threshold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Cum_Score!$H$13:$H$317</c:f>
              <c:numCache>
                <c:formatCode>m/d/yyyy</c:formatCode>
                <c:ptCount val="305"/>
                <c:pt idx="0">
                  <c:v>42371</c:v>
                </c:pt>
                <c:pt idx="1">
                  <c:v>42371</c:v>
                </c:pt>
                <c:pt idx="2">
                  <c:v>42371</c:v>
                </c:pt>
                <c:pt idx="3">
                  <c:v>42371</c:v>
                </c:pt>
                <c:pt idx="4">
                  <c:v>42372</c:v>
                </c:pt>
                <c:pt idx="5">
                  <c:v>42375</c:v>
                </c:pt>
                <c:pt idx="6">
                  <c:v>42377</c:v>
                </c:pt>
                <c:pt idx="7">
                  <c:v>42381</c:v>
                </c:pt>
                <c:pt idx="8">
                  <c:v>42385</c:v>
                </c:pt>
                <c:pt idx="9">
                  <c:v>42387</c:v>
                </c:pt>
                <c:pt idx="10">
                  <c:v>42395</c:v>
                </c:pt>
                <c:pt idx="11">
                  <c:v>42399</c:v>
                </c:pt>
                <c:pt idx="12">
                  <c:v>42401</c:v>
                </c:pt>
                <c:pt idx="13">
                  <c:v>42401</c:v>
                </c:pt>
                <c:pt idx="14">
                  <c:v>42402</c:v>
                </c:pt>
                <c:pt idx="15">
                  <c:v>42415</c:v>
                </c:pt>
                <c:pt idx="16">
                  <c:v>42418</c:v>
                </c:pt>
                <c:pt idx="17">
                  <c:v>42418</c:v>
                </c:pt>
                <c:pt idx="18">
                  <c:v>42422</c:v>
                </c:pt>
                <c:pt idx="19">
                  <c:v>42424</c:v>
                </c:pt>
                <c:pt idx="20">
                  <c:v>42424</c:v>
                </c:pt>
                <c:pt idx="21">
                  <c:v>42426</c:v>
                </c:pt>
                <c:pt idx="22">
                  <c:v>42441</c:v>
                </c:pt>
                <c:pt idx="23">
                  <c:v>42442</c:v>
                </c:pt>
                <c:pt idx="24">
                  <c:v>42444</c:v>
                </c:pt>
                <c:pt idx="25">
                  <c:v>42445</c:v>
                </c:pt>
                <c:pt idx="26">
                  <c:v>42446</c:v>
                </c:pt>
                <c:pt idx="27">
                  <c:v>42447</c:v>
                </c:pt>
                <c:pt idx="28">
                  <c:v>42447</c:v>
                </c:pt>
                <c:pt idx="29">
                  <c:v>42449</c:v>
                </c:pt>
                <c:pt idx="30">
                  <c:v>42450</c:v>
                </c:pt>
                <c:pt idx="31">
                  <c:v>42450</c:v>
                </c:pt>
                <c:pt idx="32">
                  <c:v>42451</c:v>
                </c:pt>
                <c:pt idx="33">
                  <c:v>42453</c:v>
                </c:pt>
                <c:pt idx="34">
                  <c:v>42454</c:v>
                </c:pt>
                <c:pt idx="35">
                  <c:v>42456</c:v>
                </c:pt>
                <c:pt idx="36">
                  <c:v>42459</c:v>
                </c:pt>
                <c:pt idx="37">
                  <c:v>42459</c:v>
                </c:pt>
                <c:pt idx="38">
                  <c:v>42465</c:v>
                </c:pt>
                <c:pt idx="39">
                  <c:v>42466</c:v>
                </c:pt>
                <c:pt idx="40">
                  <c:v>42466</c:v>
                </c:pt>
                <c:pt idx="41">
                  <c:v>42466</c:v>
                </c:pt>
                <c:pt idx="42">
                  <c:v>42470</c:v>
                </c:pt>
                <c:pt idx="43">
                  <c:v>42471</c:v>
                </c:pt>
                <c:pt idx="44">
                  <c:v>42471</c:v>
                </c:pt>
                <c:pt idx="45">
                  <c:v>42472</c:v>
                </c:pt>
                <c:pt idx="46">
                  <c:v>42475</c:v>
                </c:pt>
                <c:pt idx="47">
                  <c:v>42478</c:v>
                </c:pt>
                <c:pt idx="48">
                  <c:v>42480</c:v>
                </c:pt>
                <c:pt idx="49">
                  <c:v>42482</c:v>
                </c:pt>
                <c:pt idx="50">
                  <c:v>42484</c:v>
                </c:pt>
                <c:pt idx="51">
                  <c:v>42490</c:v>
                </c:pt>
                <c:pt idx="52">
                  <c:v>42500</c:v>
                </c:pt>
                <c:pt idx="53">
                  <c:v>42501</c:v>
                </c:pt>
                <c:pt idx="54">
                  <c:v>42501</c:v>
                </c:pt>
                <c:pt idx="55">
                  <c:v>42506</c:v>
                </c:pt>
                <c:pt idx="56">
                  <c:v>42508</c:v>
                </c:pt>
                <c:pt idx="57">
                  <c:v>42509</c:v>
                </c:pt>
                <c:pt idx="58">
                  <c:v>42513</c:v>
                </c:pt>
                <c:pt idx="59">
                  <c:v>42513</c:v>
                </c:pt>
                <c:pt idx="60">
                  <c:v>42515</c:v>
                </c:pt>
                <c:pt idx="61">
                  <c:v>42521</c:v>
                </c:pt>
                <c:pt idx="62">
                  <c:v>42521</c:v>
                </c:pt>
                <c:pt idx="63">
                  <c:v>42524</c:v>
                </c:pt>
                <c:pt idx="64">
                  <c:v>42524</c:v>
                </c:pt>
                <c:pt idx="65">
                  <c:v>42526</c:v>
                </c:pt>
                <c:pt idx="66">
                  <c:v>42527</c:v>
                </c:pt>
                <c:pt idx="67">
                  <c:v>42529</c:v>
                </c:pt>
                <c:pt idx="68">
                  <c:v>42532</c:v>
                </c:pt>
                <c:pt idx="69">
                  <c:v>42532</c:v>
                </c:pt>
                <c:pt idx="70">
                  <c:v>42538</c:v>
                </c:pt>
                <c:pt idx="71">
                  <c:v>42540</c:v>
                </c:pt>
                <c:pt idx="72">
                  <c:v>42544</c:v>
                </c:pt>
                <c:pt idx="73">
                  <c:v>42548</c:v>
                </c:pt>
                <c:pt idx="74">
                  <c:v>42550</c:v>
                </c:pt>
                <c:pt idx="75">
                  <c:v>42553</c:v>
                </c:pt>
                <c:pt idx="76">
                  <c:v>42554</c:v>
                </c:pt>
                <c:pt idx="77">
                  <c:v>42555</c:v>
                </c:pt>
                <c:pt idx="78">
                  <c:v>42557</c:v>
                </c:pt>
                <c:pt idx="79">
                  <c:v>42561</c:v>
                </c:pt>
                <c:pt idx="80">
                  <c:v>42562</c:v>
                </c:pt>
                <c:pt idx="81">
                  <c:v>42562</c:v>
                </c:pt>
                <c:pt idx="82">
                  <c:v>42563</c:v>
                </c:pt>
                <c:pt idx="83">
                  <c:v>42563</c:v>
                </c:pt>
                <c:pt idx="84">
                  <c:v>42568</c:v>
                </c:pt>
                <c:pt idx="85">
                  <c:v>42569</c:v>
                </c:pt>
                <c:pt idx="86">
                  <c:v>42570</c:v>
                </c:pt>
                <c:pt idx="87">
                  <c:v>42571</c:v>
                </c:pt>
                <c:pt idx="88">
                  <c:v>42572</c:v>
                </c:pt>
                <c:pt idx="89">
                  <c:v>42572</c:v>
                </c:pt>
                <c:pt idx="90">
                  <c:v>42573</c:v>
                </c:pt>
                <c:pt idx="91">
                  <c:v>42573</c:v>
                </c:pt>
                <c:pt idx="92">
                  <c:v>42575</c:v>
                </c:pt>
                <c:pt idx="93">
                  <c:v>42575</c:v>
                </c:pt>
                <c:pt idx="94">
                  <c:v>42577</c:v>
                </c:pt>
                <c:pt idx="95">
                  <c:v>42579</c:v>
                </c:pt>
                <c:pt idx="96">
                  <c:v>42582</c:v>
                </c:pt>
                <c:pt idx="97">
                  <c:v>42582</c:v>
                </c:pt>
                <c:pt idx="98">
                  <c:v>42583</c:v>
                </c:pt>
                <c:pt idx="99">
                  <c:v>42583</c:v>
                </c:pt>
                <c:pt idx="100">
                  <c:v>42584</c:v>
                </c:pt>
                <c:pt idx="101">
                  <c:v>42585</c:v>
                </c:pt>
                <c:pt idx="102">
                  <c:v>42587</c:v>
                </c:pt>
                <c:pt idx="103">
                  <c:v>42589</c:v>
                </c:pt>
                <c:pt idx="104">
                  <c:v>42590</c:v>
                </c:pt>
                <c:pt idx="105">
                  <c:v>42590</c:v>
                </c:pt>
                <c:pt idx="106">
                  <c:v>42596</c:v>
                </c:pt>
                <c:pt idx="107">
                  <c:v>42602</c:v>
                </c:pt>
                <c:pt idx="108">
                  <c:v>42603</c:v>
                </c:pt>
                <c:pt idx="109">
                  <c:v>42605</c:v>
                </c:pt>
                <c:pt idx="110">
                  <c:v>42606</c:v>
                </c:pt>
                <c:pt idx="111">
                  <c:v>42607</c:v>
                </c:pt>
                <c:pt idx="112">
                  <c:v>42608</c:v>
                </c:pt>
                <c:pt idx="113">
                  <c:v>42611</c:v>
                </c:pt>
                <c:pt idx="114">
                  <c:v>42618</c:v>
                </c:pt>
                <c:pt idx="115">
                  <c:v>42618</c:v>
                </c:pt>
                <c:pt idx="116">
                  <c:v>42619</c:v>
                </c:pt>
                <c:pt idx="117">
                  <c:v>42619</c:v>
                </c:pt>
                <c:pt idx="118">
                  <c:v>42622</c:v>
                </c:pt>
                <c:pt idx="119">
                  <c:v>42628</c:v>
                </c:pt>
                <c:pt idx="120">
                  <c:v>42629</c:v>
                </c:pt>
                <c:pt idx="121">
                  <c:v>42629</c:v>
                </c:pt>
                <c:pt idx="122">
                  <c:v>42631</c:v>
                </c:pt>
                <c:pt idx="123">
                  <c:v>42633</c:v>
                </c:pt>
                <c:pt idx="124">
                  <c:v>42635</c:v>
                </c:pt>
                <c:pt idx="125">
                  <c:v>42635</c:v>
                </c:pt>
                <c:pt idx="126">
                  <c:v>42638</c:v>
                </c:pt>
                <c:pt idx="127">
                  <c:v>42638</c:v>
                </c:pt>
                <c:pt idx="128">
                  <c:v>42640</c:v>
                </c:pt>
                <c:pt idx="129">
                  <c:v>42642</c:v>
                </c:pt>
                <c:pt idx="130">
                  <c:v>42649</c:v>
                </c:pt>
                <c:pt idx="131">
                  <c:v>42656</c:v>
                </c:pt>
                <c:pt idx="132">
                  <c:v>42656</c:v>
                </c:pt>
                <c:pt idx="133">
                  <c:v>42657</c:v>
                </c:pt>
                <c:pt idx="134">
                  <c:v>42661</c:v>
                </c:pt>
                <c:pt idx="135">
                  <c:v>42664</c:v>
                </c:pt>
                <c:pt idx="136">
                  <c:v>42666</c:v>
                </c:pt>
                <c:pt idx="137">
                  <c:v>42666</c:v>
                </c:pt>
                <c:pt idx="138">
                  <c:v>42666</c:v>
                </c:pt>
                <c:pt idx="139">
                  <c:v>42668</c:v>
                </c:pt>
                <c:pt idx="140">
                  <c:v>42668</c:v>
                </c:pt>
                <c:pt idx="141">
                  <c:v>42678</c:v>
                </c:pt>
                <c:pt idx="142">
                  <c:v>42679</c:v>
                </c:pt>
                <c:pt idx="143">
                  <c:v>42683</c:v>
                </c:pt>
                <c:pt idx="144">
                  <c:v>42691</c:v>
                </c:pt>
                <c:pt idx="145">
                  <c:v>42697</c:v>
                </c:pt>
                <c:pt idx="146">
                  <c:v>42699</c:v>
                </c:pt>
                <c:pt idx="147">
                  <c:v>42700</c:v>
                </c:pt>
                <c:pt idx="148">
                  <c:v>42700</c:v>
                </c:pt>
                <c:pt idx="149">
                  <c:v>42700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42701</c:v>
                </c:pt>
                <c:pt idx="155">
                  <c:v>42705</c:v>
                </c:pt>
                <c:pt idx="156">
                  <c:v>42716</c:v>
                </c:pt>
                <c:pt idx="157">
                  <c:v>42718</c:v>
                </c:pt>
                <c:pt idx="158">
                  <c:v>42719</c:v>
                </c:pt>
                <c:pt idx="159">
                  <c:v>42720</c:v>
                </c:pt>
                <c:pt idx="160">
                  <c:v>42720</c:v>
                </c:pt>
                <c:pt idx="161">
                  <c:v>42721</c:v>
                </c:pt>
                <c:pt idx="162">
                  <c:v>42721</c:v>
                </c:pt>
                <c:pt idx="163">
                  <c:v>42723</c:v>
                </c:pt>
                <c:pt idx="164">
                  <c:v>42727</c:v>
                </c:pt>
                <c:pt idx="165">
                  <c:v>42727</c:v>
                </c:pt>
                <c:pt idx="166">
                  <c:v>42731</c:v>
                </c:pt>
                <c:pt idx="167">
                  <c:v>42739</c:v>
                </c:pt>
                <c:pt idx="168">
                  <c:v>42745</c:v>
                </c:pt>
                <c:pt idx="169">
                  <c:v>42745</c:v>
                </c:pt>
                <c:pt idx="170">
                  <c:v>42747</c:v>
                </c:pt>
                <c:pt idx="171">
                  <c:v>42749</c:v>
                </c:pt>
                <c:pt idx="172">
                  <c:v>42752</c:v>
                </c:pt>
                <c:pt idx="173">
                  <c:v>42753</c:v>
                </c:pt>
                <c:pt idx="174">
                  <c:v>42754</c:v>
                </c:pt>
                <c:pt idx="175">
                  <c:v>42756</c:v>
                </c:pt>
                <c:pt idx="176">
                  <c:v>42757</c:v>
                </c:pt>
                <c:pt idx="177">
                  <c:v>42760</c:v>
                </c:pt>
                <c:pt idx="178">
                  <c:v>42761</c:v>
                </c:pt>
                <c:pt idx="179">
                  <c:v>42764</c:v>
                </c:pt>
                <c:pt idx="180">
                  <c:v>42766</c:v>
                </c:pt>
                <c:pt idx="181">
                  <c:v>42768</c:v>
                </c:pt>
                <c:pt idx="182">
                  <c:v>42768</c:v>
                </c:pt>
                <c:pt idx="183">
                  <c:v>42768</c:v>
                </c:pt>
                <c:pt idx="184">
                  <c:v>42776</c:v>
                </c:pt>
                <c:pt idx="185">
                  <c:v>42776</c:v>
                </c:pt>
                <c:pt idx="186">
                  <c:v>42778</c:v>
                </c:pt>
                <c:pt idx="187">
                  <c:v>42780</c:v>
                </c:pt>
                <c:pt idx="188">
                  <c:v>42785</c:v>
                </c:pt>
                <c:pt idx="189">
                  <c:v>42787</c:v>
                </c:pt>
                <c:pt idx="190">
                  <c:v>42787</c:v>
                </c:pt>
                <c:pt idx="191">
                  <c:v>42788</c:v>
                </c:pt>
                <c:pt idx="192">
                  <c:v>42792</c:v>
                </c:pt>
                <c:pt idx="193">
                  <c:v>42793</c:v>
                </c:pt>
                <c:pt idx="194">
                  <c:v>42795</c:v>
                </c:pt>
                <c:pt idx="195">
                  <c:v>42797</c:v>
                </c:pt>
                <c:pt idx="196">
                  <c:v>42805</c:v>
                </c:pt>
                <c:pt idx="197">
                  <c:v>42812</c:v>
                </c:pt>
                <c:pt idx="198">
                  <c:v>42813</c:v>
                </c:pt>
                <c:pt idx="199">
                  <c:v>42813</c:v>
                </c:pt>
                <c:pt idx="200">
                  <c:v>42814</c:v>
                </c:pt>
                <c:pt idx="201">
                  <c:v>42817</c:v>
                </c:pt>
                <c:pt idx="202">
                  <c:v>42817</c:v>
                </c:pt>
                <c:pt idx="203">
                  <c:v>42818</c:v>
                </c:pt>
                <c:pt idx="204">
                  <c:v>42818</c:v>
                </c:pt>
                <c:pt idx="205">
                  <c:v>42820</c:v>
                </c:pt>
                <c:pt idx="206">
                  <c:v>42820</c:v>
                </c:pt>
                <c:pt idx="207">
                  <c:v>42822</c:v>
                </c:pt>
                <c:pt idx="208">
                  <c:v>42826</c:v>
                </c:pt>
                <c:pt idx="209">
                  <c:v>42827</c:v>
                </c:pt>
                <c:pt idx="210">
                  <c:v>42837</c:v>
                </c:pt>
                <c:pt idx="211">
                  <c:v>42838</c:v>
                </c:pt>
                <c:pt idx="212">
                  <c:v>42842</c:v>
                </c:pt>
                <c:pt idx="213">
                  <c:v>42845</c:v>
                </c:pt>
                <c:pt idx="214">
                  <c:v>42845</c:v>
                </c:pt>
                <c:pt idx="215">
                  <c:v>42845</c:v>
                </c:pt>
                <c:pt idx="216">
                  <c:v>42845</c:v>
                </c:pt>
                <c:pt idx="217">
                  <c:v>42848</c:v>
                </c:pt>
                <c:pt idx="218">
                  <c:v>42850</c:v>
                </c:pt>
                <c:pt idx="219">
                  <c:v>42850</c:v>
                </c:pt>
                <c:pt idx="220">
                  <c:v>42855</c:v>
                </c:pt>
                <c:pt idx="221">
                  <c:v>42864</c:v>
                </c:pt>
                <c:pt idx="222">
                  <c:v>42865</c:v>
                </c:pt>
                <c:pt idx="223">
                  <c:v>42868</c:v>
                </c:pt>
                <c:pt idx="224">
                  <c:v>42869</c:v>
                </c:pt>
                <c:pt idx="225">
                  <c:v>42869</c:v>
                </c:pt>
                <c:pt idx="226">
                  <c:v>42884</c:v>
                </c:pt>
                <c:pt idx="227">
                  <c:v>42886</c:v>
                </c:pt>
                <c:pt idx="228">
                  <c:v>42897</c:v>
                </c:pt>
                <c:pt idx="229">
                  <c:v>42898</c:v>
                </c:pt>
                <c:pt idx="230">
                  <c:v>42900</c:v>
                </c:pt>
                <c:pt idx="231">
                  <c:v>42901</c:v>
                </c:pt>
                <c:pt idx="232">
                  <c:v>42901</c:v>
                </c:pt>
                <c:pt idx="233">
                  <c:v>42901</c:v>
                </c:pt>
                <c:pt idx="234">
                  <c:v>42907</c:v>
                </c:pt>
                <c:pt idx="235">
                  <c:v>42909</c:v>
                </c:pt>
                <c:pt idx="236">
                  <c:v>42910</c:v>
                </c:pt>
                <c:pt idx="237">
                  <c:v>42911</c:v>
                </c:pt>
                <c:pt idx="238">
                  <c:v>42911</c:v>
                </c:pt>
                <c:pt idx="239">
                  <c:v>42921</c:v>
                </c:pt>
                <c:pt idx="240">
                  <c:v>42923</c:v>
                </c:pt>
                <c:pt idx="241">
                  <c:v>42929</c:v>
                </c:pt>
                <c:pt idx="242">
                  <c:v>42933</c:v>
                </c:pt>
                <c:pt idx="243">
                  <c:v>42941</c:v>
                </c:pt>
                <c:pt idx="244">
                  <c:v>42942</c:v>
                </c:pt>
                <c:pt idx="245">
                  <c:v>42944</c:v>
                </c:pt>
                <c:pt idx="246">
                  <c:v>42949</c:v>
                </c:pt>
                <c:pt idx="247">
                  <c:v>42949</c:v>
                </c:pt>
                <c:pt idx="248">
                  <c:v>42949</c:v>
                </c:pt>
                <c:pt idx="249">
                  <c:v>42951</c:v>
                </c:pt>
                <c:pt idx="250">
                  <c:v>42951</c:v>
                </c:pt>
                <c:pt idx="251">
                  <c:v>42952</c:v>
                </c:pt>
                <c:pt idx="252">
                  <c:v>42953</c:v>
                </c:pt>
                <c:pt idx="253">
                  <c:v>42953</c:v>
                </c:pt>
                <c:pt idx="254">
                  <c:v>42954</c:v>
                </c:pt>
                <c:pt idx="255">
                  <c:v>42955</c:v>
                </c:pt>
                <c:pt idx="256">
                  <c:v>42957</c:v>
                </c:pt>
                <c:pt idx="257">
                  <c:v>42958</c:v>
                </c:pt>
                <c:pt idx="258">
                  <c:v>42962</c:v>
                </c:pt>
                <c:pt idx="259">
                  <c:v>42964</c:v>
                </c:pt>
                <c:pt idx="260">
                  <c:v>42964</c:v>
                </c:pt>
                <c:pt idx="261">
                  <c:v>42968</c:v>
                </c:pt>
                <c:pt idx="262">
                  <c:v>42968</c:v>
                </c:pt>
                <c:pt idx="263">
                  <c:v>42969</c:v>
                </c:pt>
                <c:pt idx="264">
                  <c:v>42970</c:v>
                </c:pt>
                <c:pt idx="265">
                  <c:v>42971</c:v>
                </c:pt>
                <c:pt idx="266">
                  <c:v>42972</c:v>
                </c:pt>
                <c:pt idx="267">
                  <c:v>42972</c:v>
                </c:pt>
                <c:pt idx="268">
                  <c:v>42972</c:v>
                </c:pt>
                <c:pt idx="269">
                  <c:v>42973</c:v>
                </c:pt>
                <c:pt idx="270">
                  <c:v>42977</c:v>
                </c:pt>
                <c:pt idx="271">
                  <c:v>42983</c:v>
                </c:pt>
                <c:pt idx="272">
                  <c:v>42987</c:v>
                </c:pt>
                <c:pt idx="273">
                  <c:v>42992</c:v>
                </c:pt>
                <c:pt idx="274">
                  <c:v>43010</c:v>
                </c:pt>
                <c:pt idx="275">
                  <c:v>43016</c:v>
                </c:pt>
                <c:pt idx="276">
                  <c:v>43017</c:v>
                </c:pt>
                <c:pt idx="277">
                  <c:v>43017</c:v>
                </c:pt>
                <c:pt idx="278">
                  <c:v>43020</c:v>
                </c:pt>
                <c:pt idx="279">
                  <c:v>43025</c:v>
                </c:pt>
                <c:pt idx="280">
                  <c:v>43025</c:v>
                </c:pt>
                <c:pt idx="281">
                  <c:v>43025</c:v>
                </c:pt>
                <c:pt idx="282">
                  <c:v>43026</c:v>
                </c:pt>
                <c:pt idx="283">
                  <c:v>43038</c:v>
                </c:pt>
                <c:pt idx="284">
                  <c:v>43042</c:v>
                </c:pt>
                <c:pt idx="285">
                  <c:v>43047</c:v>
                </c:pt>
                <c:pt idx="286">
                  <c:v>43048</c:v>
                </c:pt>
                <c:pt idx="287">
                  <c:v>43049</c:v>
                </c:pt>
                <c:pt idx="288">
                  <c:v>43049</c:v>
                </c:pt>
                <c:pt idx="289">
                  <c:v>43049</c:v>
                </c:pt>
                <c:pt idx="290">
                  <c:v>43050</c:v>
                </c:pt>
                <c:pt idx="291">
                  <c:v>43051</c:v>
                </c:pt>
                <c:pt idx="292">
                  <c:v>43055</c:v>
                </c:pt>
                <c:pt idx="293">
                  <c:v>43070</c:v>
                </c:pt>
                <c:pt idx="294">
                  <c:v>43070</c:v>
                </c:pt>
                <c:pt idx="295">
                  <c:v>43071</c:v>
                </c:pt>
                <c:pt idx="296">
                  <c:v>43073</c:v>
                </c:pt>
                <c:pt idx="297">
                  <c:v>43073</c:v>
                </c:pt>
                <c:pt idx="298">
                  <c:v>43074</c:v>
                </c:pt>
                <c:pt idx="299">
                  <c:v>43080</c:v>
                </c:pt>
                <c:pt idx="300">
                  <c:v>43081</c:v>
                </c:pt>
                <c:pt idx="301">
                  <c:v>43081</c:v>
                </c:pt>
                <c:pt idx="302">
                  <c:v>43085</c:v>
                </c:pt>
                <c:pt idx="303">
                  <c:v>43088</c:v>
                </c:pt>
                <c:pt idx="304">
                  <c:v>43093</c:v>
                </c:pt>
              </c:numCache>
            </c:numRef>
          </c:cat>
          <c:val>
            <c:numRef>
              <c:f>Cum_Score!$Q$13:$Q$317</c:f>
              <c:numCache>
                <c:formatCode>General</c:formatCode>
                <c:ptCount val="305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3-4CB7-9383-3AE1D3863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885983"/>
        <c:axId val="1926888063"/>
      </c:lineChart>
      <c:dateAx>
        <c:axId val="192688598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8063"/>
        <c:crosses val="autoZero"/>
        <c:auto val="1"/>
        <c:lblOffset val="100"/>
        <c:baseTimeUnit val="days"/>
      </c:dateAx>
      <c:valAx>
        <c:axId val="192688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T06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Cumulative score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Cum_Score!$J$13:$J$279</c:f>
              <c:numCache>
                <c:formatCode>m/d/yyyy</c:formatCode>
                <c:ptCount val="267"/>
                <c:pt idx="0">
                  <c:v>42371</c:v>
                </c:pt>
                <c:pt idx="1">
                  <c:v>42372</c:v>
                </c:pt>
                <c:pt idx="2">
                  <c:v>42388</c:v>
                </c:pt>
                <c:pt idx="3">
                  <c:v>42396</c:v>
                </c:pt>
                <c:pt idx="4">
                  <c:v>42401</c:v>
                </c:pt>
                <c:pt idx="5">
                  <c:v>42401</c:v>
                </c:pt>
                <c:pt idx="6">
                  <c:v>42403</c:v>
                </c:pt>
                <c:pt idx="7">
                  <c:v>42408</c:v>
                </c:pt>
                <c:pt idx="8">
                  <c:v>42408</c:v>
                </c:pt>
                <c:pt idx="9">
                  <c:v>42408</c:v>
                </c:pt>
                <c:pt idx="10">
                  <c:v>42415</c:v>
                </c:pt>
                <c:pt idx="11">
                  <c:v>42415</c:v>
                </c:pt>
                <c:pt idx="12">
                  <c:v>42416</c:v>
                </c:pt>
                <c:pt idx="13">
                  <c:v>42417</c:v>
                </c:pt>
                <c:pt idx="14">
                  <c:v>42419</c:v>
                </c:pt>
                <c:pt idx="15">
                  <c:v>42421</c:v>
                </c:pt>
                <c:pt idx="16">
                  <c:v>42421</c:v>
                </c:pt>
                <c:pt idx="17">
                  <c:v>42426</c:v>
                </c:pt>
                <c:pt idx="18">
                  <c:v>42432</c:v>
                </c:pt>
                <c:pt idx="19">
                  <c:v>42442</c:v>
                </c:pt>
                <c:pt idx="20">
                  <c:v>42444</c:v>
                </c:pt>
                <c:pt idx="21">
                  <c:v>42447</c:v>
                </c:pt>
                <c:pt idx="22">
                  <c:v>42447</c:v>
                </c:pt>
                <c:pt idx="23">
                  <c:v>42451</c:v>
                </c:pt>
                <c:pt idx="24">
                  <c:v>42456</c:v>
                </c:pt>
                <c:pt idx="25">
                  <c:v>42459</c:v>
                </c:pt>
                <c:pt idx="26">
                  <c:v>42463</c:v>
                </c:pt>
                <c:pt idx="27">
                  <c:v>42464</c:v>
                </c:pt>
                <c:pt idx="28">
                  <c:v>42467</c:v>
                </c:pt>
                <c:pt idx="29">
                  <c:v>42471</c:v>
                </c:pt>
                <c:pt idx="30">
                  <c:v>42480</c:v>
                </c:pt>
                <c:pt idx="31">
                  <c:v>42481</c:v>
                </c:pt>
                <c:pt idx="32">
                  <c:v>42482</c:v>
                </c:pt>
                <c:pt idx="33">
                  <c:v>42484</c:v>
                </c:pt>
                <c:pt idx="34">
                  <c:v>42484</c:v>
                </c:pt>
                <c:pt idx="35">
                  <c:v>42496</c:v>
                </c:pt>
                <c:pt idx="36">
                  <c:v>42501</c:v>
                </c:pt>
                <c:pt idx="37">
                  <c:v>42506</c:v>
                </c:pt>
                <c:pt idx="38">
                  <c:v>42508</c:v>
                </c:pt>
                <c:pt idx="39">
                  <c:v>42509</c:v>
                </c:pt>
                <c:pt idx="40">
                  <c:v>42510</c:v>
                </c:pt>
                <c:pt idx="41">
                  <c:v>42514</c:v>
                </c:pt>
                <c:pt idx="42">
                  <c:v>42514</c:v>
                </c:pt>
                <c:pt idx="43">
                  <c:v>42515</c:v>
                </c:pt>
                <c:pt idx="44">
                  <c:v>42516</c:v>
                </c:pt>
                <c:pt idx="45">
                  <c:v>42525</c:v>
                </c:pt>
                <c:pt idx="46">
                  <c:v>42526</c:v>
                </c:pt>
                <c:pt idx="47">
                  <c:v>42527</c:v>
                </c:pt>
                <c:pt idx="48">
                  <c:v>42527</c:v>
                </c:pt>
                <c:pt idx="49">
                  <c:v>42530</c:v>
                </c:pt>
                <c:pt idx="50">
                  <c:v>42532</c:v>
                </c:pt>
                <c:pt idx="51">
                  <c:v>42534</c:v>
                </c:pt>
                <c:pt idx="52">
                  <c:v>42534</c:v>
                </c:pt>
                <c:pt idx="53">
                  <c:v>42539</c:v>
                </c:pt>
                <c:pt idx="54">
                  <c:v>42540</c:v>
                </c:pt>
                <c:pt idx="55">
                  <c:v>42545</c:v>
                </c:pt>
                <c:pt idx="56">
                  <c:v>42545</c:v>
                </c:pt>
                <c:pt idx="57">
                  <c:v>42548</c:v>
                </c:pt>
                <c:pt idx="58">
                  <c:v>42554</c:v>
                </c:pt>
                <c:pt idx="59">
                  <c:v>42556</c:v>
                </c:pt>
                <c:pt idx="60">
                  <c:v>42557</c:v>
                </c:pt>
                <c:pt idx="61">
                  <c:v>42558</c:v>
                </c:pt>
                <c:pt idx="62">
                  <c:v>42559</c:v>
                </c:pt>
                <c:pt idx="63">
                  <c:v>42571</c:v>
                </c:pt>
                <c:pt idx="64">
                  <c:v>42573</c:v>
                </c:pt>
                <c:pt idx="65">
                  <c:v>42574</c:v>
                </c:pt>
                <c:pt idx="66">
                  <c:v>42577</c:v>
                </c:pt>
                <c:pt idx="67">
                  <c:v>42579</c:v>
                </c:pt>
                <c:pt idx="68">
                  <c:v>42579</c:v>
                </c:pt>
                <c:pt idx="69">
                  <c:v>42582</c:v>
                </c:pt>
                <c:pt idx="70">
                  <c:v>42585</c:v>
                </c:pt>
                <c:pt idx="71">
                  <c:v>42587</c:v>
                </c:pt>
                <c:pt idx="72">
                  <c:v>42592</c:v>
                </c:pt>
                <c:pt idx="73">
                  <c:v>42597</c:v>
                </c:pt>
                <c:pt idx="74">
                  <c:v>42597</c:v>
                </c:pt>
                <c:pt idx="75">
                  <c:v>42598</c:v>
                </c:pt>
                <c:pt idx="76">
                  <c:v>42602</c:v>
                </c:pt>
                <c:pt idx="77">
                  <c:v>42603</c:v>
                </c:pt>
                <c:pt idx="78">
                  <c:v>42603</c:v>
                </c:pt>
                <c:pt idx="79">
                  <c:v>42610</c:v>
                </c:pt>
                <c:pt idx="80">
                  <c:v>42611</c:v>
                </c:pt>
                <c:pt idx="81">
                  <c:v>42612</c:v>
                </c:pt>
                <c:pt idx="82">
                  <c:v>42614</c:v>
                </c:pt>
                <c:pt idx="83">
                  <c:v>42617</c:v>
                </c:pt>
                <c:pt idx="84">
                  <c:v>42618</c:v>
                </c:pt>
                <c:pt idx="85">
                  <c:v>42619</c:v>
                </c:pt>
                <c:pt idx="86">
                  <c:v>42623</c:v>
                </c:pt>
                <c:pt idx="87">
                  <c:v>42629</c:v>
                </c:pt>
                <c:pt idx="88">
                  <c:v>42629</c:v>
                </c:pt>
                <c:pt idx="89">
                  <c:v>42638</c:v>
                </c:pt>
                <c:pt idx="90">
                  <c:v>42638</c:v>
                </c:pt>
                <c:pt idx="91">
                  <c:v>42638</c:v>
                </c:pt>
                <c:pt idx="92">
                  <c:v>42644</c:v>
                </c:pt>
                <c:pt idx="93">
                  <c:v>42644</c:v>
                </c:pt>
                <c:pt idx="94">
                  <c:v>42644</c:v>
                </c:pt>
                <c:pt idx="95">
                  <c:v>42650</c:v>
                </c:pt>
                <c:pt idx="96">
                  <c:v>42656</c:v>
                </c:pt>
                <c:pt idx="97">
                  <c:v>42664</c:v>
                </c:pt>
                <c:pt idx="98">
                  <c:v>42666</c:v>
                </c:pt>
                <c:pt idx="99">
                  <c:v>42667</c:v>
                </c:pt>
                <c:pt idx="100">
                  <c:v>42667</c:v>
                </c:pt>
                <c:pt idx="101">
                  <c:v>42668</c:v>
                </c:pt>
                <c:pt idx="102">
                  <c:v>42668</c:v>
                </c:pt>
                <c:pt idx="103">
                  <c:v>42668</c:v>
                </c:pt>
                <c:pt idx="104">
                  <c:v>42678</c:v>
                </c:pt>
                <c:pt idx="105">
                  <c:v>42681</c:v>
                </c:pt>
                <c:pt idx="106">
                  <c:v>42684</c:v>
                </c:pt>
                <c:pt idx="107">
                  <c:v>42692</c:v>
                </c:pt>
                <c:pt idx="108">
                  <c:v>42694</c:v>
                </c:pt>
                <c:pt idx="109">
                  <c:v>42695</c:v>
                </c:pt>
                <c:pt idx="110">
                  <c:v>42695</c:v>
                </c:pt>
                <c:pt idx="111">
                  <c:v>42697</c:v>
                </c:pt>
                <c:pt idx="112">
                  <c:v>42697</c:v>
                </c:pt>
                <c:pt idx="113">
                  <c:v>42700</c:v>
                </c:pt>
                <c:pt idx="114">
                  <c:v>42700</c:v>
                </c:pt>
                <c:pt idx="115">
                  <c:v>42701</c:v>
                </c:pt>
                <c:pt idx="116">
                  <c:v>42701</c:v>
                </c:pt>
                <c:pt idx="117">
                  <c:v>42701</c:v>
                </c:pt>
                <c:pt idx="118">
                  <c:v>42701</c:v>
                </c:pt>
                <c:pt idx="119">
                  <c:v>42701</c:v>
                </c:pt>
                <c:pt idx="120">
                  <c:v>42718</c:v>
                </c:pt>
                <c:pt idx="121">
                  <c:v>42718</c:v>
                </c:pt>
                <c:pt idx="122">
                  <c:v>42719</c:v>
                </c:pt>
                <c:pt idx="123">
                  <c:v>42719</c:v>
                </c:pt>
                <c:pt idx="124">
                  <c:v>42720</c:v>
                </c:pt>
                <c:pt idx="125">
                  <c:v>42720</c:v>
                </c:pt>
                <c:pt idx="126">
                  <c:v>42721</c:v>
                </c:pt>
                <c:pt idx="127">
                  <c:v>42721</c:v>
                </c:pt>
                <c:pt idx="128">
                  <c:v>42722</c:v>
                </c:pt>
                <c:pt idx="129">
                  <c:v>42723</c:v>
                </c:pt>
                <c:pt idx="130">
                  <c:v>42727</c:v>
                </c:pt>
                <c:pt idx="131">
                  <c:v>42732</c:v>
                </c:pt>
                <c:pt idx="132">
                  <c:v>42737</c:v>
                </c:pt>
                <c:pt idx="133">
                  <c:v>42739</c:v>
                </c:pt>
                <c:pt idx="134">
                  <c:v>42745</c:v>
                </c:pt>
                <c:pt idx="135">
                  <c:v>42745</c:v>
                </c:pt>
                <c:pt idx="136">
                  <c:v>42746</c:v>
                </c:pt>
                <c:pt idx="137">
                  <c:v>42746</c:v>
                </c:pt>
                <c:pt idx="138">
                  <c:v>42749</c:v>
                </c:pt>
                <c:pt idx="139">
                  <c:v>42750</c:v>
                </c:pt>
                <c:pt idx="140">
                  <c:v>42752</c:v>
                </c:pt>
                <c:pt idx="141">
                  <c:v>42754</c:v>
                </c:pt>
                <c:pt idx="142">
                  <c:v>42754</c:v>
                </c:pt>
                <c:pt idx="143">
                  <c:v>42764</c:v>
                </c:pt>
                <c:pt idx="144">
                  <c:v>42776</c:v>
                </c:pt>
                <c:pt idx="145">
                  <c:v>42776</c:v>
                </c:pt>
                <c:pt idx="146">
                  <c:v>42787</c:v>
                </c:pt>
                <c:pt idx="147">
                  <c:v>42787</c:v>
                </c:pt>
                <c:pt idx="148">
                  <c:v>42787</c:v>
                </c:pt>
                <c:pt idx="149">
                  <c:v>42793</c:v>
                </c:pt>
                <c:pt idx="150">
                  <c:v>42797</c:v>
                </c:pt>
                <c:pt idx="151">
                  <c:v>42797</c:v>
                </c:pt>
                <c:pt idx="152">
                  <c:v>42808</c:v>
                </c:pt>
                <c:pt idx="153">
                  <c:v>42808</c:v>
                </c:pt>
                <c:pt idx="154">
                  <c:v>42813</c:v>
                </c:pt>
                <c:pt idx="155">
                  <c:v>42814</c:v>
                </c:pt>
                <c:pt idx="156">
                  <c:v>42817</c:v>
                </c:pt>
                <c:pt idx="157">
                  <c:v>42818</c:v>
                </c:pt>
                <c:pt idx="158">
                  <c:v>42822</c:v>
                </c:pt>
                <c:pt idx="159">
                  <c:v>42829</c:v>
                </c:pt>
                <c:pt idx="160">
                  <c:v>42832</c:v>
                </c:pt>
                <c:pt idx="161">
                  <c:v>42832</c:v>
                </c:pt>
                <c:pt idx="162">
                  <c:v>42832</c:v>
                </c:pt>
                <c:pt idx="163">
                  <c:v>42837</c:v>
                </c:pt>
                <c:pt idx="164">
                  <c:v>42845</c:v>
                </c:pt>
                <c:pt idx="165">
                  <c:v>42845</c:v>
                </c:pt>
                <c:pt idx="166">
                  <c:v>42845</c:v>
                </c:pt>
                <c:pt idx="167">
                  <c:v>42845</c:v>
                </c:pt>
                <c:pt idx="168">
                  <c:v>42848</c:v>
                </c:pt>
                <c:pt idx="169">
                  <c:v>42852</c:v>
                </c:pt>
                <c:pt idx="170">
                  <c:v>42853</c:v>
                </c:pt>
                <c:pt idx="171">
                  <c:v>42855</c:v>
                </c:pt>
                <c:pt idx="172">
                  <c:v>42856</c:v>
                </c:pt>
                <c:pt idx="173">
                  <c:v>42869</c:v>
                </c:pt>
                <c:pt idx="174">
                  <c:v>42869</c:v>
                </c:pt>
                <c:pt idx="175">
                  <c:v>42892</c:v>
                </c:pt>
                <c:pt idx="176">
                  <c:v>42898</c:v>
                </c:pt>
                <c:pt idx="177">
                  <c:v>42901</c:v>
                </c:pt>
                <c:pt idx="178">
                  <c:v>42902</c:v>
                </c:pt>
                <c:pt idx="179">
                  <c:v>42905</c:v>
                </c:pt>
                <c:pt idx="180">
                  <c:v>42909</c:v>
                </c:pt>
                <c:pt idx="181">
                  <c:v>42911</c:v>
                </c:pt>
                <c:pt idx="182">
                  <c:v>42911</c:v>
                </c:pt>
                <c:pt idx="183">
                  <c:v>42911</c:v>
                </c:pt>
                <c:pt idx="184">
                  <c:v>42911</c:v>
                </c:pt>
                <c:pt idx="185">
                  <c:v>42912</c:v>
                </c:pt>
                <c:pt idx="186">
                  <c:v>42917</c:v>
                </c:pt>
                <c:pt idx="187">
                  <c:v>42917</c:v>
                </c:pt>
                <c:pt idx="188">
                  <c:v>42917</c:v>
                </c:pt>
                <c:pt idx="189">
                  <c:v>42918</c:v>
                </c:pt>
                <c:pt idx="190">
                  <c:v>42921</c:v>
                </c:pt>
                <c:pt idx="191">
                  <c:v>42922</c:v>
                </c:pt>
                <c:pt idx="192">
                  <c:v>42926</c:v>
                </c:pt>
                <c:pt idx="193">
                  <c:v>42928</c:v>
                </c:pt>
                <c:pt idx="194">
                  <c:v>42935</c:v>
                </c:pt>
                <c:pt idx="195">
                  <c:v>42936</c:v>
                </c:pt>
                <c:pt idx="196">
                  <c:v>42936</c:v>
                </c:pt>
                <c:pt idx="197">
                  <c:v>42942</c:v>
                </c:pt>
                <c:pt idx="198">
                  <c:v>42943</c:v>
                </c:pt>
                <c:pt idx="199">
                  <c:v>42944</c:v>
                </c:pt>
                <c:pt idx="200">
                  <c:v>42950</c:v>
                </c:pt>
                <c:pt idx="201">
                  <c:v>42952</c:v>
                </c:pt>
                <c:pt idx="202">
                  <c:v>42953</c:v>
                </c:pt>
                <c:pt idx="203">
                  <c:v>42953</c:v>
                </c:pt>
                <c:pt idx="204">
                  <c:v>42957</c:v>
                </c:pt>
                <c:pt idx="205">
                  <c:v>42964</c:v>
                </c:pt>
                <c:pt idx="206">
                  <c:v>42965</c:v>
                </c:pt>
                <c:pt idx="207">
                  <c:v>42966</c:v>
                </c:pt>
                <c:pt idx="208">
                  <c:v>42967</c:v>
                </c:pt>
                <c:pt idx="209">
                  <c:v>42969</c:v>
                </c:pt>
                <c:pt idx="210">
                  <c:v>42970</c:v>
                </c:pt>
                <c:pt idx="211">
                  <c:v>42971</c:v>
                </c:pt>
                <c:pt idx="212">
                  <c:v>42972</c:v>
                </c:pt>
                <c:pt idx="213">
                  <c:v>42972</c:v>
                </c:pt>
                <c:pt idx="214">
                  <c:v>42973</c:v>
                </c:pt>
                <c:pt idx="215">
                  <c:v>42973</c:v>
                </c:pt>
                <c:pt idx="216">
                  <c:v>42974</c:v>
                </c:pt>
                <c:pt idx="217">
                  <c:v>42977</c:v>
                </c:pt>
                <c:pt idx="218">
                  <c:v>42977</c:v>
                </c:pt>
                <c:pt idx="219">
                  <c:v>42978</c:v>
                </c:pt>
                <c:pt idx="220">
                  <c:v>42979</c:v>
                </c:pt>
                <c:pt idx="221">
                  <c:v>42979</c:v>
                </c:pt>
                <c:pt idx="222">
                  <c:v>42989</c:v>
                </c:pt>
                <c:pt idx="223">
                  <c:v>42990</c:v>
                </c:pt>
                <c:pt idx="224">
                  <c:v>42995</c:v>
                </c:pt>
                <c:pt idx="225">
                  <c:v>42997</c:v>
                </c:pt>
                <c:pt idx="226">
                  <c:v>43002</c:v>
                </c:pt>
                <c:pt idx="227">
                  <c:v>43002</c:v>
                </c:pt>
                <c:pt idx="228">
                  <c:v>43005</c:v>
                </c:pt>
                <c:pt idx="229">
                  <c:v>43017</c:v>
                </c:pt>
                <c:pt idx="230">
                  <c:v>43020</c:v>
                </c:pt>
                <c:pt idx="231">
                  <c:v>43020</c:v>
                </c:pt>
                <c:pt idx="232">
                  <c:v>43025</c:v>
                </c:pt>
                <c:pt idx="233">
                  <c:v>43025</c:v>
                </c:pt>
                <c:pt idx="234">
                  <c:v>43025</c:v>
                </c:pt>
                <c:pt idx="235">
                  <c:v>43026</c:v>
                </c:pt>
                <c:pt idx="236">
                  <c:v>43026</c:v>
                </c:pt>
                <c:pt idx="237">
                  <c:v>43026</c:v>
                </c:pt>
                <c:pt idx="238">
                  <c:v>43030</c:v>
                </c:pt>
                <c:pt idx="239">
                  <c:v>43039</c:v>
                </c:pt>
                <c:pt idx="240">
                  <c:v>43042</c:v>
                </c:pt>
                <c:pt idx="241">
                  <c:v>43049</c:v>
                </c:pt>
                <c:pt idx="242">
                  <c:v>43049</c:v>
                </c:pt>
                <c:pt idx="243">
                  <c:v>43050</c:v>
                </c:pt>
                <c:pt idx="244">
                  <c:v>43051</c:v>
                </c:pt>
                <c:pt idx="245">
                  <c:v>43053</c:v>
                </c:pt>
                <c:pt idx="246">
                  <c:v>43054</c:v>
                </c:pt>
                <c:pt idx="247">
                  <c:v>43054</c:v>
                </c:pt>
                <c:pt idx="248">
                  <c:v>43054</c:v>
                </c:pt>
                <c:pt idx="249">
                  <c:v>43055</c:v>
                </c:pt>
                <c:pt idx="250">
                  <c:v>43058</c:v>
                </c:pt>
                <c:pt idx="251">
                  <c:v>43064</c:v>
                </c:pt>
                <c:pt idx="252">
                  <c:v>43068</c:v>
                </c:pt>
                <c:pt idx="253">
                  <c:v>43070</c:v>
                </c:pt>
                <c:pt idx="254">
                  <c:v>43071</c:v>
                </c:pt>
                <c:pt idx="255">
                  <c:v>43071</c:v>
                </c:pt>
                <c:pt idx="256">
                  <c:v>43071</c:v>
                </c:pt>
                <c:pt idx="257">
                  <c:v>43071</c:v>
                </c:pt>
                <c:pt idx="258">
                  <c:v>43073</c:v>
                </c:pt>
                <c:pt idx="259">
                  <c:v>43074</c:v>
                </c:pt>
                <c:pt idx="260">
                  <c:v>43081</c:v>
                </c:pt>
                <c:pt idx="261">
                  <c:v>43085</c:v>
                </c:pt>
                <c:pt idx="262">
                  <c:v>43085</c:v>
                </c:pt>
                <c:pt idx="263">
                  <c:v>43087</c:v>
                </c:pt>
                <c:pt idx="264">
                  <c:v>43088</c:v>
                </c:pt>
                <c:pt idx="265">
                  <c:v>43092</c:v>
                </c:pt>
                <c:pt idx="266">
                  <c:v>43093</c:v>
                </c:pt>
              </c:numCache>
            </c:numRef>
          </c:cat>
          <c:val>
            <c:numRef>
              <c:f>Cum_Score!$I$13:$I$279</c:f>
              <c:numCache>
                <c:formatCode>General</c:formatCode>
                <c:ptCount val="267"/>
                <c:pt idx="0">
                  <c:v>0.336659248536052</c:v>
                </c:pt>
                <c:pt idx="1">
                  <c:v>0.93327652988581</c:v>
                </c:pt>
                <c:pt idx="2">
                  <c:v>0.305404364483084</c:v>
                </c:pt>
                <c:pt idx="3">
                  <c:v>0.31858136261595499</c:v>
                </c:pt>
                <c:pt idx="4">
                  <c:v>0.66267434196921504</c:v>
                </c:pt>
                <c:pt idx="5">
                  <c:v>0.97345445492215099</c:v>
                </c:pt>
                <c:pt idx="6">
                  <c:v>1.3114292968953001</c:v>
                </c:pt>
                <c:pt idx="7">
                  <c:v>1.66528371192322</c:v>
                </c:pt>
                <c:pt idx="8">
                  <c:v>1.9936319025642399</c:v>
                </c:pt>
                <c:pt idx="9">
                  <c:v>2.3447001514168901</c:v>
                </c:pt>
                <c:pt idx="10">
                  <c:v>0.37966654600823802</c:v>
                </c:pt>
                <c:pt idx="11">
                  <c:v>0.74586156387778302</c:v>
                </c:pt>
                <c:pt idx="12">
                  <c:v>1.06120643193818</c:v>
                </c:pt>
                <c:pt idx="13">
                  <c:v>1.40607690041526</c:v>
                </c:pt>
                <c:pt idx="14">
                  <c:v>1.7135598159694601</c:v>
                </c:pt>
                <c:pt idx="15">
                  <c:v>2.1835469129037999</c:v>
                </c:pt>
                <c:pt idx="16">
                  <c:v>2.69127071918289</c:v>
                </c:pt>
                <c:pt idx="17">
                  <c:v>3.1625751965712698</c:v>
                </c:pt>
                <c:pt idx="18">
                  <c:v>3.4950883461980902</c:v>
                </c:pt>
                <c:pt idx="19">
                  <c:v>0.30443200867799902</c:v>
                </c:pt>
                <c:pt idx="20">
                  <c:v>0.77404099565913598</c:v>
                </c:pt>
                <c:pt idx="21">
                  <c:v>1.085114771987</c:v>
                </c:pt>
                <c:pt idx="22">
                  <c:v>1.3867219258263099</c:v>
                </c:pt>
                <c:pt idx="23">
                  <c:v>1.7890523508006</c:v>
                </c:pt>
                <c:pt idx="24">
                  <c:v>2.0902077377331398</c:v>
                </c:pt>
                <c:pt idx="25">
                  <c:v>2.5623045180525001</c:v>
                </c:pt>
                <c:pt idx="26">
                  <c:v>2.8736995056282799</c:v>
                </c:pt>
                <c:pt idx="27">
                  <c:v>3.29878897235605</c:v>
                </c:pt>
                <c:pt idx="28">
                  <c:v>3.5989895369327898</c:v>
                </c:pt>
                <c:pt idx="29">
                  <c:v>3.9553998947001401</c:v>
                </c:pt>
                <c:pt idx="30">
                  <c:v>0.37878325768154703</c:v>
                </c:pt>
                <c:pt idx="31">
                  <c:v>0.71775750837689101</c:v>
                </c:pt>
                <c:pt idx="32">
                  <c:v>1.06175531004682</c:v>
                </c:pt>
                <c:pt idx="33">
                  <c:v>1.4280162938985299</c:v>
                </c:pt>
                <c:pt idx="34">
                  <c:v>1.8442208159748501</c:v>
                </c:pt>
                <c:pt idx="35">
                  <c:v>0.41590796793575302</c:v>
                </c:pt>
                <c:pt idx="36">
                  <c:v>0.72428581363422895</c:v>
                </c:pt>
                <c:pt idx="37">
                  <c:v>1.0307123991621601</c:v>
                </c:pt>
                <c:pt idx="38">
                  <c:v>1.5149990631360799</c:v>
                </c:pt>
                <c:pt idx="39">
                  <c:v>1.86025482641929</c:v>
                </c:pt>
                <c:pt idx="40">
                  <c:v>2.1798809928596801</c:v>
                </c:pt>
                <c:pt idx="41">
                  <c:v>2.5015394595499698</c:v>
                </c:pt>
                <c:pt idx="42">
                  <c:v>2.8064055088145499</c:v>
                </c:pt>
                <c:pt idx="43">
                  <c:v>3.1231129438756602</c:v>
                </c:pt>
                <c:pt idx="44">
                  <c:v>3.4351783531642499</c:v>
                </c:pt>
                <c:pt idx="45">
                  <c:v>0.41742232245557698</c:v>
                </c:pt>
                <c:pt idx="46">
                  <c:v>0.86000272855552695</c:v>
                </c:pt>
                <c:pt idx="47">
                  <c:v>1.2820382924798099</c:v>
                </c:pt>
                <c:pt idx="48">
                  <c:v>1.6663739966187601</c:v>
                </c:pt>
                <c:pt idx="49">
                  <c:v>1.9997120368122201</c:v>
                </c:pt>
                <c:pt idx="50">
                  <c:v>2.3460060454985299</c:v>
                </c:pt>
                <c:pt idx="51">
                  <c:v>2.6704012701074502</c:v>
                </c:pt>
                <c:pt idx="52">
                  <c:v>2.97369664845783</c:v>
                </c:pt>
                <c:pt idx="53">
                  <c:v>3.2752375094742701</c:v>
                </c:pt>
                <c:pt idx="54">
                  <c:v>3.6536834892753398</c:v>
                </c:pt>
                <c:pt idx="55">
                  <c:v>3.9768322184659501</c:v>
                </c:pt>
                <c:pt idx="56">
                  <c:v>4.2826108768512903</c:v>
                </c:pt>
                <c:pt idx="57">
                  <c:v>4.6712053605134596</c:v>
                </c:pt>
                <c:pt idx="58">
                  <c:v>4.9771144912816601</c:v>
                </c:pt>
                <c:pt idx="59">
                  <c:v>5.46703884803311</c:v>
                </c:pt>
                <c:pt idx="60">
                  <c:v>5.7816385109502697</c:v>
                </c:pt>
                <c:pt idx="61">
                  <c:v>6.0938894172100797</c:v>
                </c:pt>
                <c:pt idx="62">
                  <c:v>6.4554337919175904</c:v>
                </c:pt>
                <c:pt idx="63">
                  <c:v>0.30977113300135101</c:v>
                </c:pt>
                <c:pt idx="64">
                  <c:v>0.82089524563096095</c:v>
                </c:pt>
                <c:pt idx="65">
                  <c:v>1.3176444842931301</c:v>
                </c:pt>
                <c:pt idx="66">
                  <c:v>1.6392866826964201</c:v>
                </c:pt>
                <c:pt idx="67">
                  <c:v>2.0449616409031401</c:v>
                </c:pt>
                <c:pt idx="68">
                  <c:v>2.4390568477913499</c:v>
                </c:pt>
                <c:pt idx="69">
                  <c:v>2.81758090770637</c:v>
                </c:pt>
                <c:pt idx="70">
                  <c:v>3.1841917033121798</c:v>
                </c:pt>
                <c:pt idx="71">
                  <c:v>3.65144866488053</c:v>
                </c:pt>
                <c:pt idx="72">
                  <c:v>4.0490448908705501</c:v>
                </c:pt>
                <c:pt idx="73">
                  <c:v>4.4130835942825604</c:v>
                </c:pt>
                <c:pt idx="74">
                  <c:v>4.7597378843281604</c:v>
                </c:pt>
                <c:pt idx="75">
                  <c:v>5.0658387327892802</c:v>
                </c:pt>
                <c:pt idx="76">
                  <c:v>5.41308126169932</c:v>
                </c:pt>
                <c:pt idx="77">
                  <c:v>5.7213048790589403</c:v>
                </c:pt>
                <c:pt idx="78">
                  <c:v>6.11802791684359</c:v>
                </c:pt>
                <c:pt idx="79">
                  <c:v>6.5340031583998899</c:v>
                </c:pt>
                <c:pt idx="80">
                  <c:v>6.83600477064478</c:v>
                </c:pt>
                <c:pt idx="81">
                  <c:v>7.1430238348580799</c:v>
                </c:pt>
                <c:pt idx="82">
                  <c:v>7.4433269830227102</c:v>
                </c:pt>
                <c:pt idx="83">
                  <c:v>7.9303074023221196</c:v>
                </c:pt>
                <c:pt idx="84">
                  <c:v>8.3428982324066805</c:v>
                </c:pt>
                <c:pt idx="85">
                  <c:v>8.6872891892075401</c:v>
                </c:pt>
                <c:pt idx="86">
                  <c:v>9.3063646807821492</c:v>
                </c:pt>
                <c:pt idx="87">
                  <c:v>9.6710637580583096</c:v>
                </c:pt>
                <c:pt idx="88">
                  <c:v>10.088182717284599</c:v>
                </c:pt>
                <c:pt idx="89">
                  <c:v>0.352097174831002</c:v>
                </c:pt>
                <c:pt idx="90">
                  <c:v>0.78067766596393096</c:v>
                </c:pt>
                <c:pt idx="91">
                  <c:v>1.1332955112616401</c:v>
                </c:pt>
                <c:pt idx="92">
                  <c:v>1.59428037486504</c:v>
                </c:pt>
                <c:pt idx="93">
                  <c:v>1.9084045579836</c:v>
                </c:pt>
                <c:pt idx="94">
                  <c:v>2.2496392783655899</c:v>
                </c:pt>
                <c:pt idx="95">
                  <c:v>2.6146476224647799</c:v>
                </c:pt>
                <c:pt idx="96">
                  <c:v>3.2169047493624601</c:v>
                </c:pt>
                <c:pt idx="97">
                  <c:v>0.41107077335836301</c:v>
                </c:pt>
                <c:pt idx="98">
                  <c:v>0.89464711544310105</c:v>
                </c:pt>
                <c:pt idx="99">
                  <c:v>1.3338600881773699</c:v>
                </c:pt>
                <c:pt idx="100">
                  <c:v>1.6810484278206499</c:v>
                </c:pt>
                <c:pt idx="101">
                  <c:v>2.0824651590078198</c:v>
                </c:pt>
                <c:pt idx="102">
                  <c:v>2.4424498394512302</c:v>
                </c:pt>
                <c:pt idx="103">
                  <c:v>2.7695559197987301</c:v>
                </c:pt>
                <c:pt idx="104">
                  <c:v>0.38561900249048803</c:v>
                </c:pt>
                <c:pt idx="105">
                  <c:v>0.71122372298722902</c:v>
                </c:pt>
                <c:pt idx="106">
                  <c:v>1.04230420049257</c:v>
                </c:pt>
                <c:pt idx="107">
                  <c:v>0.52877623420226905</c:v>
                </c:pt>
                <c:pt idx="108">
                  <c:v>0.84353528245137999</c:v>
                </c:pt>
                <c:pt idx="109">
                  <c:v>1.2359812079214001</c:v>
                </c:pt>
                <c:pt idx="110">
                  <c:v>1.5534181335261801</c:v>
                </c:pt>
                <c:pt idx="111">
                  <c:v>1.8903219802667499</c:v>
                </c:pt>
                <c:pt idx="112">
                  <c:v>2.2007309556439099</c:v>
                </c:pt>
                <c:pt idx="113">
                  <c:v>2.56501563241439</c:v>
                </c:pt>
                <c:pt idx="114">
                  <c:v>2.9123603840050398</c:v>
                </c:pt>
                <c:pt idx="115">
                  <c:v>3.2308571265861898</c:v>
                </c:pt>
                <c:pt idx="116">
                  <c:v>3.69875802180163</c:v>
                </c:pt>
                <c:pt idx="117">
                  <c:v>4.0192136384705401</c:v>
                </c:pt>
                <c:pt idx="118">
                  <c:v>4.4666077212780602</c:v>
                </c:pt>
                <c:pt idx="119">
                  <c:v>4.8378362626472899</c:v>
                </c:pt>
                <c:pt idx="120">
                  <c:v>0.35442296849668598</c:v>
                </c:pt>
                <c:pt idx="121">
                  <c:v>0.88224377953013899</c:v>
                </c:pt>
                <c:pt idx="122">
                  <c:v>1.2257271449729901</c:v>
                </c:pt>
                <c:pt idx="123">
                  <c:v>1.54024693445316</c:v>
                </c:pt>
                <c:pt idx="124">
                  <c:v>2.0661431871019702</c:v>
                </c:pt>
                <c:pt idx="125">
                  <c:v>2.5229029645990702</c:v>
                </c:pt>
                <c:pt idx="126">
                  <c:v>2.8587025789651199</c:v>
                </c:pt>
                <c:pt idx="127">
                  <c:v>3.2932783369884699</c:v>
                </c:pt>
                <c:pt idx="128">
                  <c:v>3.7474537602057301</c:v>
                </c:pt>
                <c:pt idx="129">
                  <c:v>4.0893669030383899</c:v>
                </c:pt>
                <c:pt idx="130">
                  <c:v>4.4154291292227104</c:v>
                </c:pt>
                <c:pt idx="131">
                  <c:v>4.7341413748890302</c:v>
                </c:pt>
                <c:pt idx="132">
                  <c:v>5.0461555292390496</c:v>
                </c:pt>
                <c:pt idx="133">
                  <c:v>5.4298182905430199</c:v>
                </c:pt>
                <c:pt idx="134">
                  <c:v>6.4222407749982304</c:v>
                </c:pt>
                <c:pt idx="135">
                  <c:v>6.7247851581341704</c:v>
                </c:pt>
                <c:pt idx="136">
                  <c:v>7.0304463703623998</c:v>
                </c:pt>
                <c:pt idx="137">
                  <c:v>7.4310010812946201</c:v>
                </c:pt>
                <c:pt idx="138">
                  <c:v>7.9809436073223301</c:v>
                </c:pt>
                <c:pt idx="139">
                  <c:v>8.3114729672051606</c:v>
                </c:pt>
                <c:pt idx="140">
                  <c:v>8.6319565641300695</c:v>
                </c:pt>
                <c:pt idx="141">
                  <c:v>8.9950949627774008</c:v>
                </c:pt>
                <c:pt idx="142">
                  <c:v>9.2975387813427606</c:v>
                </c:pt>
                <c:pt idx="143">
                  <c:v>0.30540628325132901</c:v>
                </c:pt>
                <c:pt idx="144">
                  <c:v>0.42980736396279301</c:v>
                </c:pt>
                <c:pt idx="145">
                  <c:v>0.76010954217221804</c:v>
                </c:pt>
                <c:pt idx="146">
                  <c:v>0.40554940222190899</c:v>
                </c:pt>
                <c:pt idx="147">
                  <c:v>0.78678428432732805</c:v>
                </c:pt>
                <c:pt idx="148">
                  <c:v>1.1794919068497201</c:v>
                </c:pt>
                <c:pt idx="149">
                  <c:v>1.5158829140635599</c:v>
                </c:pt>
                <c:pt idx="150">
                  <c:v>1.88748255830011</c:v>
                </c:pt>
                <c:pt idx="151">
                  <c:v>2.2189786879703699</c:v>
                </c:pt>
                <c:pt idx="152">
                  <c:v>0.36560225490465997</c:v>
                </c:pt>
                <c:pt idx="153">
                  <c:v>0.86351351091641404</c:v>
                </c:pt>
                <c:pt idx="154">
                  <c:v>1.2007983338533099</c:v>
                </c:pt>
                <c:pt idx="155">
                  <c:v>1.5257514044080001</c:v>
                </c:pt>
                <c:pt idx="156">
                  <c:v>2.0309310407741599</c:v>
                </c:pt>
                <c:pt idx="157">
                  <c:v>2.3566864583517</c:v>
                </c:pt>
                <c:pt idx="158">
                  <c:v>2.68561579953947</c:v>
                </c:pt>
                <c:pt idx="159">
                  <c:v>0.47263623115602899</c:v>
                </c:pt>
                <c:pt idx="160">
                  <c:v>0.88873889606352696</c:v>
                </c:pt>
                <c:pt idx="161">
                  <c:v>1.48271771418486</c:v>
                </c:pt>
                <c:pt idx="162">
                  <c:v>2.0441316141355799</c:v>
                </c:pt>
                <c:pt idx="163">
                  <c:v>2.43722249889995</c:v>
                </c:pt>
                <c:pt idx="164">
                  <c:v>0.48999249946483697</c:v>
                </c:pt>
                <c:pt idx="165">
                  <c:v>0.95381206133766505</c:v>
                </c:pt>
                <c:pt idx="166">
                  <c:v>1.44565336661998</c:v>
                </c:pt>
                <c:pt idx="167">
                  <c:v>1.9791030140185299</c:v>
                </c:pt>
                <c:pt idx="168">
                  <c:v>2.42170058729578</c:v>
                </c:pt>
                <c:pt idx="169">
                  <c:v>2.8183864290730698</c:v>
                </c:pt>
                <c:pt idx="170">
                  <c:v>3.31048446221165</c:v>
                </c:pt>
                <c:pt idx="171">
                  <c:v>3.6591161714560898</c:v>
                </c:pt>
                <c:pt idx="172">
                  <c:v>3.98951600806897</c:v>
                </c:pt>
                <c:pt idx="173">
                  <c:v>0.48864351763769798</c:v>
                </c:pt>
                <c:pt idx="174">
                  <c:v>0.83944080682605005</c:v>
                </c:pt>
                <c:pt idx="175">
                  <c:v>0.34730259565323102</c:v>
                </c:pt>
                <c:pt idx="176">
                  <c:v>0.67672715748645196</c:v>
                </c:pt>
                <c:pt idx="177">
                  <c:v>1.05808568379125</c:v>
                </c:pt>
                <c:pt idx="178">
                  <c:v>1.56898123756031</c:v>
                </c:pt>
                <c:pt idx="179">
                  <c:v>1.9276048494696301</c:v>
                </c:pt>
                <c:pt idx="180">
                  <c:v>2.3397297854454502</c:v>
                </c:pt>
                <c:pt idx="181">
                  <c:v>2.82089750577645</c:v>
                </c:pt>
                <c:pt idx="182">
                  <c:v>3.1377810422218002</c:v>
                </c:pt>
                <c:pt idx="183">
                  <c:v>3.4795062306959599</c:v>
                </c:pt>
                <c:pt idx="184">
                  <c:v>3.99061735274555</c:v>
                </c:pt>
                <c:pt idx="185">
                  <c:v>4.3281186404562204</c:v>
                </c:pt>
                <c:pt idx="186">
                  <c:v>4.6350142267154402</c:v>
                </c:pt>
                <c:pt idx="187">
                  <c:v>4.95655473792009</c:v>
                </c:pt>
                <c:pt idx="188">
                  <c:v>5.2656927725020699</c:v>
                </c:pt>
                <c:pt idx="189">
                  <c:v>5.6072666996041898</c:v>
                </c:pt>
                <c:pt idx="190">
                  <c:v>5.9909414957298504</c:v>
                </c:pt>
                <c:pt idx="191">
                  <c:v>6.3396519650394696</c:v>
                </c:pt>
                <c:pt idx="192">
                  <c:v>6.6431068469286298</c:v>
                </c:pt>
                <c:pt idx="193">
                  <c:v>7.09793656365978</c:v>
                </c:pt>
                <c:pt idx="194">
                  <c:v>7.4406619310546898</c:v>
                </c:pt>
                <c:pt idx="195">
                  <c:v>7.8447405400248904</c:v>
                </c:pt>
                <c:pt idx="196">
                  <c:v>8.1683091007772699</c:v>
                </c:pt>
                <c:pt idx="197">
                  <c:v>8.4751912555103601</c:v>
                </c:pt>
                <c:pt idx="198">
                  <c:v>8.7875163929083993</c:v>
                </c:pt>
                <c:pt idx="199">
                  <c:v>9.1179649711093091</c:v>
                </c:pt>
                <c:pt idx="200">
                  <c:v>9.4516692354358494</c:v>
                </c:pt>
                <c:pt idx="201">
                  <c:v>9.7984757505383708</c:v>
                </c:pt>
                <c:pt idx="202">
                  <c:v>10.264613041440301</c:v>
                </c:pt>
                <c:pt idx="203">
                  <c:v>10.6575606814702</c:v>
                </c:pt>
                <c:pt idx="204">
                  <c:v>11.103326187321899</c:v>
                </c:pt>
                <c:pt idx="205">
                  <c:v>11.484491474928801</c:v>
                </c:pt>
                <c:pt idx="206">
                  <c:v>11.8315641863094</c:v>
                </c:pt>
                <c:pt idx="207">
                  <c:v>12.286254481942199</c:v>
                </c:pt>
                <c:pt idx="208">
                  <c:v>12.6287473720993</c:v>
                </c:pt>
                <c:pt idx="209">
                  <c:v>13.181204184534399</c:v>
                </c:pt>
                <c:pt idx="210">
                  <c:v>13.5778709992857</c:v>
                </c:pt>
                <c:pt idx="211">
                  <c:v>13.8939391212307</c:v>
                </c:pt>
                <c:pt idx="212">
                  <c:v>14.308885501042401</c:v>
                </c:pt>
                <c:pt idx="213">
                  <c:v>14.7011188949963</c:v>
                </c:pt>
                <c:pt idx="214">
                  <c:v>15.003552287995401</c:v>
                </c:pt>
                <c:pt idx="215">
                  <c:v>15.702709235818601</c:v>
                </c:pt>
                <c:pt idx="216">
                  <c:v>16.101834533713198</c:v>
                </c:pt>
                <c:pt idx="217">
                  <c:v>16.410150985271699</c:v>
                </c:pt>
                <c:pt idx="218">
                  <c:v>16.717456831139</c:v>
                </c:pt>
                <c:pt idx="219">
                  <c:v>17.096494476354302</c:v>
                </c:pt>
                <c:pt idx="220">
                  <c:v>17.515759498691398</c:v>
                </c:pt>
                <c:pt idx="221">
                  <c:v>17.9970725096378</c:v>
                </c:pt>
                <c:pt idx="222">
                  <c:v>0.31651121490205902</c:v>
                </c:pt>
                <c:pt idx="223">
                  <c:v>0.69590125169640205</c:v>
                </c:pt>
                <c:pt idx="224">
                  <c:v>1.0154875197214801</c:v>
                </c:pt>
                <c:pt idx="225">
                  <c:v>1.3953036772812499</c:v>
                </c:pt>
                <c:pt idx="226">
                  <c:v>1.7089679841460901</c:v>
                </c:pt>
                <c:pt idx="227">
                  <c:v>2.1493815299449701</c:v>
                </c:pt>
                <c:pt idx="228">
                  <c:v>2.7353634818992498</c:v>
                </c:pt>
                <c:pt idx="229">
                  <c:v>0.34791738439311398</c:v>
                </c:pt>
                <c:pt idx="230">
                  <c:v>0.74257836652725695</c:v>
                </c:pt>
                <c:pt idx="231">
                  <c:v>1.0557141783438799</c:v>
                </c:pt>
                <c:pt idx="232">
                  <c:v>1.50109866861316</c:v>
                </c:pt>
                <c:pt idx="233">
                  <c:v>1.88890926400396</c:v>
                </c:pt>
                <c:pt idx="234">
                  <c:v>2.3766202172842101</c:v>
                </c:pt>
                <c:pt idx="235">
                  <c:v>2.8086856411541801</c:v>
                </c:pt>
                <c:pt idx="236">
                  <c:v>3.1443900820164301</c:v>
                </c:pt>
                <c:pt idx="237">
                  <c:v>3.6812889359819998</c:v>
                </c:pt>
                <c:pt idx="238">
                  <c:v>4.1410827386525204</c:v>
                </c:pt>
                <c:pt idx="239">
                  <c:v>0.32474101210337503</c:v>
                </c:pt>
                <c:pt idx="240">
                  <c:v>0.70376818175552502</c:v>
                </c:pt>
                <c:pt idx="241">
                  <c:v>1.04809439649753</c:v>
                </c:pt>
                <c:pt idx="242">
                  <c:v>1.4613397928309699</c:v>
                </c:pt>
                <c:pt idx="243">
                  <c:v>1.8339818982412901</c:v>
                </c:pt>
                <c:pt idx="244">
                  <c:v>2.1551170096947398</c:v>
                </c:pt>
                <c:pt idx="245">
                  <c:v>2.57643598162139</c:v>
                </c:pt>
                <c:pt idx="246">
                  <c:v>2.9044737668909</c:v>
                </c:pt>
                <c:pt idx="247">
                  <c:v>3.2179357512876998</c:v>
                </c:pt>
                <c:pt idx="248">
                  <c:v>3.9598409705449802</c:v>
                </c:pt>
                <c:pt idx="249">
                  <c:v>4.3156553863298202</c:v>
                </c:pt>
                <c:pt idx="250">
                  <c:v>4.6304569959954698</c:v>
                </c:pt>
                <c:pt idx="251">
                  <c:v>5.0203296062930303</c:v>
                </c:pt>
                <c:pt idx="252">
                  <c:v>5.3475690829580298</c:v>
                </c:pt>
                <c:pt idx="253">
                  <c:v>5.6716126715624098</c:v>
                </c:pt>
                <c:pt idx="254">
                  <c:v>6.0324526465303698</c:v>
                </c:pt>
                <c:pt idx="255">
                  <c:v>6.41885318751266</c:v>
                </c:pt>
                <c:pt idx="256">
                  <c:v>6.7232337167176102</c:v>
                </c:pt>
                <c:pt idx="257">
                  <c:v>7.0863254117500896</c:v>
                </c:pt>
                <c:pt idx="258">
                  <c:v>7.4530733339671702</c:v>
                </c:pt>
                <c:pt idx="259">
                  <c:v>7.9433684013566701</c:v>
                </c:pt>
                <c:pt idx="260">
                  <c:v>0.35828970010314598</c:v>
                </c:pt>
                <c:pt idx="261">
                  <c:v>0.87223656228309998</c:v>
                </c:pt>
                <c:pt idx="262">
                  <c:v>1.2059451215827699</c:v>
                </c:pt>
                <c:pt idx="263">
                  <c:v>1.57708698962853</c:v>
                </c:pt>
                <c:pt idx="264">
                  <c:v>1.92845469725842</c:v>
                </c:pt>
                <c:pt idx="265">
                  <c:v>2.4793967140118802</c:v>
                </c:pt>
                <c:pt idx="266">
                  <c:v>3.0571271664075499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9-436A-9123-DCA27D319DF5}"/>
            </c:ext>
          </c:extLst>
        </c:ser>
        <c:ser>
          <c:idx val="1"/>
          <c:order val="1"/>
          <c:tx>
            <c:v>Threshold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Cum_Score!$J$13:$J$279</c:f>
              <c:numCache>
                <c:formatCode>m/d/yyyy</c:formatCode>
                <c:ptCount val="267"/>
                <c:pt idx="0">
                  <c:v>42371</c:v>
                </c:pt>
                <c:pt idx="1">
                  <c:v>42372</c:v>
                </c:pt>
                <c:pt idx="2">
                  <c:v>42388</c:v>
                </c:pt>
                <c:pt idx="3">
                  <c:v>42396</c:v>
                </c:pt>
                <c:pt idx="4">
                  <c:v>42401</c:v>
                </c:pt>
                <c:pt idx="5">
                  <c:v>42401</c:v>
                </c:pt>
                <c:pt idx="6">
                  <c:v>42403</c:v>
                </c:pt>
                <c:pt idx="7">
                  <c:v>42408</c:v>
                </c:pt>
                <c:pt idx="8">
                  <c:v>42408</c:v>
                </c:pt>
                <c:pt idx="9">
                  <c:v>42408</c:v>
                </c:pt>
                <c:pt idx="10">
                  <c:v>42415</c:v>
                </c:pt>
                <c:pt idx="11">
                  <c:v>42415</c:v>
                </c:pt>
                <c:pt idx="12">
                  <c:v>42416</c:v>
                </c:pt>
                <c:pt idx="13">
                  <c:v>42417</c:v>
                </c:pt>
                <c:pt idx="14">
                  <c:v>42419</c:v>
                </c:pt>
                <c:pt idx="15">
                  <c:v>42421</c:v>
                </c:pt>
                <c:pt idx="16">
                  <c:v>42421</c:v>
                </c:pt>
                <c:pt idx="17">
                  <c:v>42426</c:v>
                </c:pt>
                <c:pt idx="18">
                  <c:v>42432</c:v>
                </c:pt>
                <c:pt idx="19">
                  <c:v>42442</c:v>
                </c:pt>
                <c:pt idx="20">
                  <c:v>42444</c:v>
                </c:pt>
                <c:pt idx="21">
                  <c:v>42447</c:v>
                </c:pt>
                <c:pt idx="22">
                  <c:v>42447</c:v>
                </c:pt>
                <c:pt idx="23">
                  <c:v>42451</c:v>
                </c:pt>
                <c:pt idx="24">
                  <c:v>42456</c:v>
                </c:pt>
                <c:pt idx="25">
                  <c:v>42459</c:v>
                </c:pt>
                <c:pt idx="26">
                  <c:v>42463</c:v>
                </c:pt>
                <c:pt idx="27">
                  <c:v>42464</c:v>
                </c:pt>
                <c:pt idx="28">
                  <c:v>42467</c:v>
                </c:pt>
                <c:pt idx="29">
                  <c:v>42471</c:v>
                </c:pt>
                <c:pt idx="30">
                  <c:v>42480</c:v>
                </c:pt>
                <c:pt idx="31">
                  <c:v>42481</c:v>
                </c:pt>
                <c:pt idx="32">
                  <c:v>42482</c:v>
                </c:pt>
                <c:pt idx="33">
                  <c:v>42484</c:v>
                </c:pt>
                <c:pt idx="34">
                  <c:v>42484</c:v>
                </c:pt>
                <c:pt idx="35">
                  <c:v>42496</c:v>
                </c:pt>
                <c:pt idx="36">
                  <c:v>42501</c:v>
                </c:pt>
                <c:pt idx="37">
                  <c:v>42506</c:v>
                </c:pt>
                <c:pt idx="38">
                  <c:v>42508</c:v>
                </c:pt>
                <c:pt idx="39">
                  <c:v>42509</c:v>
                </c:pt>
                <c:pt idx="40">
                  <c:v>42510</c:v>
                </c:pt>
                <c:pt idx="41">
                  <c:v>42514</c:v>
                </c:pt>
                <c:pt idx="42">
                  <c:v>42514</c:v>
                </c:pt>
                <c:pt idx="43">
                  <c:v>42515</c:v>
                </c:pt>
                <c:pt idx="44">
                  <c:v>42516</c:v>
                </c:pt>
                <c:pt idx="45">
                  <c:v>42525</c:v>
                </c:pt>
                <c:pt idx="46">
                  <c:v>42526</c:v>
                </c:pt>
                <c:pt idx="47">
                  <c:v>42527</c:v>
                </c:pt>
                <c:pt idx="48">
                  <c:v>42527</c:v>
                </c:pt>
                <c:pt idx="49">
                  <c:v>42530</c:v>
                </c:pt>
                <c:pt idx="50">
                  <c:v>42532</c:v>
                </c:pt>
                <c:pt idx="51">
                  <c:v>42534</c:v>
                </c:pt>
                <c:pt idx="52">
                  <c:v>42534</c:v>
                </c:pt>
                <c:pt idx="53">
                  <c:v>42539</c:v>
                </c:pt>
                <c:pt idx="54">
                  <c:v>42540</c:v>
                </c:pt>
                <c:pt idx="55">
                  <c:v>42545</c:v>
                </c:pt>
                <c:pt idx="56">
                  <c:v>42545</c:v>
                </c:pt>
                <c:pt idx="57">
                  <c:v>42548</c:v>
                </c:pt>
                <c:pt idx="58">
                  <c:v>42554</c:v>
                </c:pt>
                <c:pt idx="59">
                  <c:v>42556</c:v>
                </c:pt>
                <c:pt idx="60">
                  <c:v>42557</c:v>
                </c:pt>
                <c:pt idx="61">
                  <c:v>42558</c:v>
                </c:pt>
                <c:pt idx="62">
                  <c:v>42559</c:v>
                </c:pt>
                <c:pt idx="63">
                  <c:v>42571</c:v>
                </c:pt>
                <c:pt idx="64">
                  <c:v>42573</c:v>
                </c:pt>
                <c:pt idx="65">
                  <c:v>42574</c:v>
                </c:pt>
                <c:pt idx="66">
                  <c:v>42577</c:v>
                </c:pt>
                <c:pt idx="67">
                  <c:v>42579</c:v>
                </c:pt>
                <c:pt idx="68">
                  <c:v>42579</c:v>
                </c:pt>
                <c:pt idx="69">
                  <c:v>42582</c:v>
                </c:pt>
                <c:pt idx="70">
                  <c:v>42585</c:v>
                </c:pt>
                <c:pt idx="71">
                  <c:v>42587</c:v>
                </c:pt>
                <c:pt idx="72">
                  <c:v>42592</c:v>
                </c:pt>
                <c:pt idx="73">
                  <c:v>42597</c:v>
                </c:pt>
                <c:pt idx="74">
                  <c:v>42597</c:v>
                </c:pt>
                <c:pt idx="75">
                  <c:v>42598</c:v>
                </c:pt>
                <c:pt idx="76">
                  <c:v>42602</c:v>
                </c:pt>
                <c:pt idx="77">
                  <c:v>42603</c:v>
                </c:pt>
                <c:pt idx="78">
                  <c:v>42603</c:v>
                </c:pt>
                <c:pt idx="79">
                  <c:v>42610</c:v>
                </c:pt>
                <c:pt idx="80">
                  <c:v>42611</c:v>
                </c:pt>
                <c:pt idx="81">
                  <c:v>42612</c:v>
                </c:pt>
                <c:pt idx="82">
                  <c:v>42614</c:v>
                </c:pt>
                <c:pt idx="83">
                  <c:v>42617</c:v>
                </c:pt>
                <c:pt idx="84">
                  <c:v>42618</c:v>
                </c:pt>
                <c:pt idx="85">
                  <c:v>42619</c:v>
                </c:pt>
                <c:pt idx="86">
                  <c:v>42623</c:v>
                </c:pt>
                <c:pt idx="87">
                  <c:v>42629</c:v>
                </c:pt>
                <c:pt idx="88">
                  <c:v>42629</c:v>
                </c:pt>
                <c:pt idx="89">
                  <c:v>42638</c:v>
                </c:pt>
                <c:pt idx="90">
                  <c:v>42638</c:v>
                </c:pt>
                <c:pt idx="91">
                  <c:v>42638</c:v>
                </c:pt>
                <c:pt idx="92">
                  <c:v>42644</c:v>
                </c:pt>
                <c:pt idx="93">
                  <c:v>42644</c:v>
                </c:pt>
                <c:pt idx="94">
                  <c:v>42644</c:v>
                </c:pt>
                <c:pt idx="95">
                  <c:v>42650</c:v>
                </c:pt>
                <c:pt idx="96">
                  <c:v>42656</c:v>
                </c:pt>
                <c:pt idx="97">
                  <c:v>42664</c:v>
                </c:pt>
                <c:pt idx="98">
                  <c:v>42666</c:v>
                </c:pt>
                <c:pt idx="99">
                  <c:v>42667</c:v>
                </c:pt>
                <c:pt idx="100">
                  <c:v>42667</c:v>
                </c:pt>
                <c:pt idx="101">
                  <c:v>42668</c:v>
                </c:pt>
                <c:pt idx="102">
                  <c:v>42668</c:v>
                </c:pt>
                <c:pt idx="103">
                  <c:v>42668</c:v>
                </c:pt>
                <c:pt idx="104">
                  <c:v>42678</c:v>
                </c:pt>
                <c:pt idx="105">
                  <c:v>42681</c:v>
                </c:pt>
                <c:pt idx="106">
                  <c:v>42684</c:v>
                </c:pt>
                <c:pt idx="107">
                  <c:v>42692</c:v>
                </c:pt>
                <c:pt idx="108">
                  <c:v>42694</c:v>
                </c:pt>
                <c:pt idx="109">
                  <c:v>42695</c:v>
                </c:pt>
                <c:pt idx="110">
                  <c:v>42695</c:v>
                </c:pt>
                <c:pt idx="111">
                  <c:v>42697</c:v>
                </c:pt>
                <c:pt idx="112">
                  <c:v>42697</c:v>
                </c:pt>
                <c:pt idx="113">
                  <c:v>42700</c:v>
                </c:pt>
                <c:pt idx="114">
                  <c:v>42700</c:v>
                </c:pt>
                <c:pt idx="115">
                  <c:v>42701</c:v>
                </c:pt>
                <c:pt idx="116">
                  <c:v>42701</c:v>
                </c:pt>
                <c:pt idx="117">
                  <c:v>42701</c:v>
                </c:pt>
                <c:pt idx="118">
                  <c:v>42701</c:v>
                </c:pt>
                <c:pt idx="119">
                  <c:v>42701</c:v>
                </c:pt>
                <c:pt idx="120">
                  <c:v>42718</c:v>
                </c:pt>
                <c:pt idx="121">
                  <c:v>42718</c:v>
                </c:pt>
                <c:pt idx="122">
                  <c:v>42719</c:v>
                </c:pt>
                <c:pt idx="123">
                  <c:v>42719</c:v>
                </c:pt>
                <c:pt idx="124">
                  <c:v>42720</c:v>
                </c:pt>
                <c:pt idx="125">
                  <c:v>42720</c:v>
                </c:pt>
                <c:pt idx="126">
                  <c:v>42721</c:v>
                </c:pt>
                <c:pt idx="127">
                  <c:v>42721</c:v>
                </c:pt>
                <c:pt idx="128">
                  <c:v>42722</c:v>
                </c:pt>
                <c:pt idx="129">
                  <c:v>42723</c:v>
                </c:pt>
                <c:pt idx="130">
                  <c:v>42727</c:v>
                </c:pt>
                <c:pt idx="131">
                  <c:v>42732</c:v>
                </c:pt>
                <c:pt idx="132">
                  <c:v>42737</c:v>
                </c:pt>
                <c:pt idx="133">
                  <c:v>42739</c:v>
                </c:pt>
                <c:pt idx="134">
                  <c:v>42745</c:v>
                </c:pt>
                <c:pt idx="135">
                  <c:v>42745</c:v>
                </c:pt>
                <c:pt idx="136">
                  <c:v>42746</c:v>
                </c:pt>
                <c:pt idx="137">
                  <c:v>42746</c:v>
                </c:pt>
                <c:pt idx="138">
                  <c:v>42749</c:v>
                </c:pt>
                <c:pt idx="139">
                  <c:v>42750</c:v>
                </c:pt>
                <c:pt idx="140">
                  <c:v>42752</c:v>
                </c:pt>
                <c:pt idx="141">
                  <c:v>42754</c:v>
                </c:pt>
                <c:pt idx="142">
                  <c:v>42754</c:v>
                </c:pt>
                <c:pt idx="143">
                  <c:v>42764</c:v>
                </c:pt>
                <c:pt idx="144">
                  <c:v>42776</c:v>
                </c:pt>
                <c:pt idx="145">
                  <c:v>42776</c:v>
                </c:pt>
                <c:pt idx="146">
                  <c:v>42787</c:v>
                </c:pt>
                <c:pt idx="147">
                  <c:v>42787</c:v>
                </c:pt>
                <c:pt idx="148">
                  <c:v>42787</c:v>
                </c:pt>
                <c:pt idx="149">
                  <c:v>42793</c:v>
                </c:pt>
                <c:pt idx="150">
                  <c:v>42797</c:v>
                </c:pt>
                <c:pt idx="151">
                  <c:v>42797</c:v>
                </c:pt>
                <c:pt idx="152">
                  <c:v>42808</c:v>
                </c:pt>
                <c:pt idx="153">
                  <c:v>42808</c:v>
                </c:pt>
                <c:pt idx="154">
                  <c:v>42813</c:v>
                </c:pt>
                <c:pt idx="155">
                  <c:v>42814</c:v>
                </c:pt>
                <c:pt idx="156">
                  <c:v>42817</c:v>
                </c:pt>
                <c:pt idx="157">
                  <c:v>42818</c:v>
                </c:pt>
                <c:pt idx="158">
                  <c:v>42822</c:v>
                </c:pt>
                <c:pt idx="159">
                  <c:v>42829</c:v>
                </c:pt>
                <c:pt idx="160">
                  <c:v>42832</c:v>
                </c:pt>
                <c:pt idx="161">
                  <c:v>42832</c:v>
                </c:pt>
                <c:pt idx="162">
                  <c:v>42832</c:v>
                </c:pt>
                <c:pt idx="163">
                  <c:v>42837</c:v>
                </c:pt>
                <c:pt idx="164">
                  <c:v>42845</c:v>
                </c:pt>
                <c:pt idx="165">
                  <c:v>42845</c:v>
                </c:pt>
                <c:pt idx="166">
                  <c:v>42845</c:v>
                </c:pt>
                <c:pt idx="167">
                  <c:v>42845</c:v>
                </c:pt>
                <c:pt idx="168">
                  <c:v>42848</c:v>
                </c:pt>
                <c:pt idx="169">
                  <c:v>42852</c:v>
                </c:pt>
                <c:pt idx="170">
                  <c:v>42853</c:v>
                </c:pt>
                <c:pt idx="171">
                  <c:v>42855</c:v>
                </c:pt>
                <c:pt idx="172">
                  <c:v>42856</c:v>
                </c:pt>
                <c:pt idx="173">
                  <c:v>42869</c:v>
                </c:pt>
                <c:pt idx="174">
                  <c:v>42869</c:v>
                </c:pt>
                <c:pt idx="175">
                  <c:v>42892</c:v>
                </c:pt>
                <c:pt idx="176">
                  <c:v>42898</c:v>
                </c:pt>
                <c:pt idx="177">
                  <c:v>42901</c:v>
                </c:pt>
                <c:pt idx="178">
                  <c:v>42902</c:v>
                </c:pt>
                <c:pt idx="179">
                  <c:v>42905</c:v>
                </c:pt>
                <c:pt idx="180">
                  <c:v>42909</c:v>
                </c:pt>
                <c:pt idx="181">
                  <c:v>42911</c:v>
                </c:pt>
                <c:pt idx="182">
                  <c:v>42911</c:v>
                </c:pt>
                <c:pt idx="183">
                  <c:v>42911</c:v>
                </c:pt>
                <c:pt idx="184">
                  <c:v>42911</c:v>
                </c:pt>
                <c:pt idx="185">
                  <c:v>42912</c:v>
                </c:pt>
                <c:pt idx="186">
                  <c:v>42917</c:v>
                </c:pt>
                <c:pt idx="187">
                  <c:v>42917</c:v>
                </c:pt>
                <c:pt idx="188">
                  <c:v>42917</c:v>
                </c:pt>
                <c:pt idx="189">
                  <c:v>42918</c:v>
                </c:pt>
                <c:pt idx="190">
                  <c:v>42921</c:v>
                </c:pt>
                <c:pt idx="191">
                  <c:v>42922</c:v>
                </c:pt>
                <c:pt idx="192">
                  <c:v>42926</c:v>
                </c:pt>
                <c:pt idx="193">
                  <c:v>42928</c:v>
                </c:pt>
                <c:pt idx="194">
                  <c:v>42935</c:v>
                </c:pt>
                <c:pt idx="195">
                  <c:v>42936</c:v>
                </c:pt>
                <c:pt idx="196">
                  <c:v>42936</c:v>
                </c:pt>
                <c:pt idx="197">
                  <c:v>42942</c:v>
                </c:pt>
                <c:pt idx="198">
                  <c:v>42943</c:v>
                </c:pt>
                <c:pt idx="199">
                  <c:v>42944</c:v>
                </c:pt>
                <c:pt idx="200">
                  <c:v>42950</c:v>
                </c:pt>
                <c:pt idx="201">
                  <c:v>42952</c:v>
                </c:pt>
                <c:pt idx="202">
                  <c:v>42953</c:v>
                </c:pt>
                <c:pt idx="203">
                  <c:v>42953</c:v>
                </c:pt>
                <c:pt idx="204">
                  <c:v>42957</c:v>
                </c:pt>
                <c:pt idx="205">
                  <c:v>42964</c:v>
                </c:pt>
                <c:pt idx="206">
                  <c:v>42965</c:v>
                </c:pt>
                <c:pt idx="207">
                  <c:v>42966</c:v>
                </c:pt>
                <c:pt idx="208">
                  <c:v>42967</c:v>
                </c:pt>
                <c:pt idx="209">
                  <c:v>42969</c:v>
                </c:pt>
                <c:pt idx="210">
                  <c:v>42970</c:v>
                </c:pt>
                <c:pt idx="211">
                  <c:v>42971</c:v>
                </c:pt>
                <c:pt idx="212">
                  <c:v>42972</c:v>
                </c:pt>
                <c:pt idx="213">
                  <c:v>42972</c:v>
                </c:pt>
                <c:pt idx="214">
                  <c:v>42973</c:v>
                </c:pt>
                <c:pt idx="215">
                  <c:v>42973</c:v>
                </c:pt>
                <c:pt idx="216">
                  <c:v>42974</c:v>
                </c:pt>
                <c:pt idx="217">
                  <c:v>42977</c:v>
                </c:pt>
                <c:pt idx="218">
                  <c:v>42977</c:v>
                </c:pt>
                <c:pt idx="219">
                  <c:v>42978</c:v>
                </c:pt>
                <c:pt idx="220">
                  <c:v>42979</c:v>
                </c:pt>
                <c:pt idx="221">
                  <c:v>42979</c:v>
                </c:pt>
                <c:pt idx="222">
                  <c:v>42989</c:v>
                </c:pt>
                <c:pt idx="223">
                  <c:v>42990</c:v>
                </c:pt>
                <c:pt idx="224">
                  <c:v>42995</c:v>
                </c:pt>
                <c:pt idx="225">
                  <c:v>42997</c:v>
                </c:pt>
                <c:pt idx="226">
                  <c:v>43002</c:v>
                </c:pt>
                <c:pt idx="227">
                  <c:v>43002</c:v>
                </c:pt>
                <c:pt idx="228">
                  <c:v>43005</c:v>
                </c:pt>
                <c:pt idx="229">
                  <c:v>43017</c:v>
                </c:pt>
                <c:pt idx="230">
                  <c:v>43020</c:v>
                </c:pt>
                <c:pt idx="231">
                  <c:v>43020</c:v>
                </c:pt>
                <c:pt idx="232">
                  <c:v>43025</c:v>
                </c:pt>
                <c:pt idx="233">
                  <c:v>43025</c:v>
                </c:pt>
                <c:pt idx="234">
                  <c:v>43025</c:v>
                </c:pt>
                <c:pt idx="235">
                  <c:v>43026</c:v>
                </c:pt>
                <c:pt idx="236">
                  <c:v>43026</c:v>
                </c:pt>
                <c:pt idx="237">
                  <c:v>43026</c:v>
                </c:pt>
                <c:pt idx="238">
                  <c:v>43030</c:v>
                </c:pt>
                <c:pt idx="239">
                  <c:v>43039</c:v>
                </c:pt>
                <c:pt idx="240">
                  <c:v>43042</c:v>
                </c:pt>
                <c:pt idx="241">
                  <c:v>43049</c:v>
                </c:pt>
                <c:pt idx="242">
                  <c:v>43049</c:v>
                </c:pt>
                <c:pt idx="243">
                  <c:v>43050</c:v>
                </c:pt>
                <c:pt idx="244">
                  <c:v>43051</c:v>
                </c:pt>
                <c:pt idx="245">
                  <c:v>43053</c:v>
                </c:pt>
                <c:pt idx="246">
                  <c:v>43054</c:v>
                </c:pt>
                <c:pt idx="247">
                  <c:v>43054</c:v>
                </c:pt>
                <c:pt idx="248">
                  <c:v>43054</c:v>
                </c:pt>
                <c:pt idx="249">
                  <c:v>43055</c:v>
                </c:pt>
                <c:pt idx="250">
                  <c:v>43058</c:v>
                </c:pt>
                <c:pt idx="251">
                  <c:v>43064</c:v>
                </c:pt>
                <c:pt idx="252">
                  <c:v>43068</c:v>
                </c:pt>
                <c:pt idx="253">
                  <c:v>43070</c:v>
                </c:pt>
                <c:pt idx="254">
                  <c:v>43071</c:v>
                </c:pt>
                <c:pt idx="255">
                  <c:v>43071</c:v>
                </c:pt>
                <c:pt idx="256">
                  <c:v>43071</c:v>
                </c:pt>
                <c:pt idx="257">
                  <c:v>43071</c:v>
                </c:pt>
                <c:pt idx="258">
                  <c:v>43073</c:v>
                </c:pt>
                <c:pt idx="259">
                  <c:v>43074</c:v>
                </c:pt>
                <c:pt idx="260">
                  <c:v>43081</c:v>
                </c:pt>
                <c:pt idx="261">
                  <c:v>43085</c:v>
                </c:pt>
                <c:pt idx="262">
                  <c:v>43085</c:v>
                </c:pt>
                <c:pt idx="263">
                  <c:v>43087</c:v>
                </c:pt>
                <c:pt idx="264">
                  <c:v>43088</c:v>
                </c:pt>
                <c:pt idx="265">
                  <c:v>43092</c:v>
                </c:pt>
                <c:pt idx="266">
                  <c:v>43093</c:v>
                </c:pt>
              </c:numCache>
            </c:numRef>
          </c:cat>
          <c:val>
            <c:numRef>
              <c:f>Cum_Score!$Q$13:$Q$317</c:f>
              <c:numCache>
                <c:formatCode>General</c:formatCode>
                <c:ptCount val="305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99-436A-9123-DCA27D319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885983"/>
        <c:axId val="1926888063"/>
      </c:lineChart>
      <c:dateAx>
        <c:axId val="192688598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8063"/>
        <c:crosses val="autoZero"/>
        <c:auto val="1"/>
        <c:lblOffset val="100"/>
        <c:baseTimeUnit val="days"/>
      </c:dateAx>
      <c:valAx>
        <c:axId val="192688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T07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Cumulative score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Cum_Score!$L$13:$L$307</c:f>
              <c:numCache>
                <c:formatCode>m/d/yyyy</c:formatCode>
                <c:ptCount val="295"/>
                <c:pt idx="0">
                  <c:v>42371</c:v>
                </c:pt>
                <c:pt idx="1">
                  <c:v>42371</c:v>
                </c:pt>
                <c:pt idx="2">
                  <c:v>42371</c:v>
                </c:pt>
                <c:pt idx="3">
                  <c:v>42372</c:v>
                </c:pt>
                <c:pt idx="4">
                  <c:v>42372</c:v>
                </c:pt>
                <c:pt idx="5">
                  <c:v>42375</c:v>
                </c:pt>
                <c:pt idx="6">
                  <c:v>42375</c:v>
                </c:pt>
                <c:pt idx="7">
                  <c:v>42378</c:v>
                </c:pt>
                <c:pt idx="8">
                  <c:v>42385</c:v>
                </c:pt>
                <c:pt idx="9">
                  <c:v>42385</c:v>
                </c:pt>
                <c:pt idx="10">
                  <c:v>42394</c:v>
                </c:pt>
                <c:pt idx="11">
                  <c:v>42395</c:v>
                </c:pt>
                <c:pt idx="12">
                  <c:v>42397</c:v>
                </c:pt>
                <c:pt idx="13">
                  <c:v>42400</c:v>
                </c:pt>
                <c:pt idx="14">
                  <c:v>42400</c:v>
                </c:pt>
                <c:pt idx="15">
                  <c:v>42401</c:v>
                </c:pt>
                <c:pt idx="16">
                  <c:v>42402</c:v>
                </c:pt>
                <c:pt idx="17">
                  <c:v>42416</c:v>
                </c:pt>
                <c:pt idx="18">
                  <c:v>42417</c:v>
                </c:pt>
                <c:pt idx="19">
                  <c:v>42422</c:v>
                </c:pt>
                <c:pt idx="20">
                  <c:v>42426</c:v>
                </c:pt>
                <c:pt idx="21">
                  <c:v>42426</c:v>
                </c:pt>
                <c:pt idx="22">
                  <c:v>42430</c:v>
                </c:pt>
                <c:pt idx="23">
                  <c:v>42440</c:v>
                </c:pt>
                <c:pt idx="24">
                  <c:v>42440</c:v>
                </c:pt>
                <c:pt idx="25">
                  <c:v>42441</c:v>
                </c:pt>
                <c:pt idx="26">
                  <c:v>42442</c:v>
                </c:pt>
                <c:pt idx="27">
                  <c:v>42442</c:v>
                </c:pt>
                <c:pt idx="28">
                  <c:v>42443</c:v>
                </c:pt>
                <c:pt idx="29">
                  <c:v>42444</c:v>
                </c:pt>
                <c:pt idx="30">
                  <c:v>42444</c:v>
                </c:pt>
                <c:pt idx="31">
                  <c:v>42445</c:v>
                </c:pt>
                <c:pt idx="32">
                  <c:v>42448</c:v>
                </c:pt>
                <c:pt idx="33">
                  <c:v>42450</c:v>
                </c:pt>
                <c:pt idx="34">
                  <c:v>42450</c:v>
                </c:pt>
                <c:pt idx="35">
                  <c:v>42456</c:v>
                </c:pt>
                <c:pt idx="36">
                  <c:v>42459</c:v>
                </c:pt>
                <c:pt idx="37">
                  <c:v>42465</c:v>
                </c:pt>
                <c:pt idx="38">
                  <c:v>42466</c:v>
                </c:pt>
                <c:pt idx="39">
                  <c:v>42475</c:v>
                </c:pt>
                <c:pt idx="40">
                  <c:v>42479</c:v>
                </c:pt>
                <c:pt idx="41">
                  <c:v>42481</c:v>
                </c:pt>
                <c:pt idx="42">
                  <c:v>42481</c:v>
                </c:pt>
                <c:pt idx="43">
                  <c:v>42482</c:v>
                </c:pt>
                <c:pt idx="44">
                  <c:v>42484</c:v>
                </c:pt>
                <c:pt idx="45">
                  <c:v>42486</c:v>
                </c:pt>
                <c:pt idx="46">
                  <c:v>42489</c:v>
                </c:pt>
                <c:pt idx="47">
                  <c:v>42489</c:v>
                </c:pt>
                <c:pt idx="48">
                  <c:v>42489</c:v>
                </c:pt>
                <c:pt idx="49">
                  <c:v>42500</c:v>
                </c:pt>
                <c:pt idx="50">
                  <c:v>42508</c:v>
                </c:pt>
                <c:pt idx="51">
                  <c:v>42514</c:v>
                </c:pt>
                <c:pt idx="52">
                  <c:v>42519</c:v>
                </c:pt>
                <c:pt idx="53">
                  <c:v>42521</c:v>
                </c:pt>
                <c:pt idx="54">
                  <c:v>42521</c:v>
                </c:pt>
                <c:pt idx="55">
                  <c:v>42526</c:v>
                </c:pt>
                <c:pt idx="56">
                  <c:v>42540</c:v>
                </c:pt>
                <c:pt idx="57">
                  <c:v>42545</c:v>
                </c:pt>
                <c:pt idx="58">
                  <c:v>42548</c:v>
                </c:pt>
                <c:pt idx="59">
                  <c:v>42548</c:v>
                </c:pt>
                <c:pt idx="60">
                  <c:v>42551</c:v>
                </c:pt>
                <c:pt idx="61">
                  <c:v>42557</c:v>
                </c:pt>
                <c:pt idx="62">
                  <c:v>42561</c:v>
                </c:pt>
                <c:pt idx="63">
                  <c:v>42561</c:v>
                </c:pt>
                <c:pt idx="64">
                  <c:v>42561</c:v>
                </c:pt>
                <c:pt idx="65">
                  <c:v>42562</c:v>
                </c:pt>
                <c:pt idx="66">
                  <c:v>42567</c:v>
                </c:pt>
                <c:pt idx="67">
                  <c:v>42570</c:v>
                </c:pt>
                <c:pt idx="68">
                  <c:v>42571</c:v>
                </c:pt>
                <c:pt idx="69">
                  <c:v>42571</c:v>
                </c:pt>
                <c:pt idx="70">
                  <c:v>42574</c:v>
                </c:pt>
                <c:pt idx="71">
                  <c:v>42577</c:v>
                </c:pt>
                <c:pt idx="72">
                  <c:v>42578</c:v>
                </c:pt>
                <c:pt idx="73">
                  <c:v>42579</c:v>
                </c:pt>
                <c:pt idx="74">
                  <c:v>42579</c:v>
                </c:pt>
                <c:pt idx="75">
                  <c:v>42579</c:v>
                </c:pt>
                <c:pt idx="76">
                  <c:v>42582</c:v>
                </c:pt>
                <c:pt idx="77">
                  <c:v>42584</c:v>
                </c:pt>
                <c:pt idx="78">
                  <c:v>42585</c:v>
                </c:pt>
                <c:pt idx="79">
                  <c:v>42595</c:v>
                </c:pt>
                <c:pt idx="80">
                  <c:v>42596</c:v>
                </c:pt>
                <c:pt idx="81">
                  <c:v>42597</c:v>
                </c:pt>
                <c:pt idx="82">
                  <c:v>42605</c:v>
                </c:pt>
                <c:pt idx="83">
                  <c:v>42606</c:v>
                </c:pt>
                <c:pt idx="84">
                  <c:v>42607</c:v>
                </c:pt>
                <c:pt idx="85">
                  <c:v>42607</c:v>
                </c:pt>
                <c:pt idx="86">
                  <c:v>42615</c:v>
                </c:pt>
                <c:pt idx="87">
                  <c:v>42616</c:v>
                </c:pt>
                <c:pt idx="88">
                  <c:v>42616</c:v>
                </c:pt>
                <c:pt idx="89">
                  <c:v>42616</c:v>
                </c:pt>
                <c:pt idx="90">
                  <c:v>42616</c:v>
                </c:pt>
                <c:pt idx="91">
                  <c:v>42617</c:v>
                </c:pt>
                <c:pt idx="92">
                  <c:v>42618</c:v>
                </c:pt>
                <c:pt idx="93">
                  <c:v>42619</c:v>
                </c:pt>
                <c:pt idx="94">
                  <c:v>42619</c:v>
                </c:pt>
                <c:pt idx="95">
                  <c:v>42623</c:v>
                </c:pt>
                <c:pt idx="96">
                  <c:v>42628</c:v>
                </c:pt>
                <c:pt idx="97">
                  <c:v>42629</c:v>
                </c:pt>
                <c:pt idx="98">
                  <c:v>42634</c:v>
                </c:pt>
                <c:pt idx="99">
                  <c:v>42637</c:v>
                </c:pt>
                <c:pt idx="100">
                  <c:v>42637</c:v>
                </c:pt>
                <c:pt idx="101">
                  <c:v>42638</c:v>
                </c:pt>
                <c:pt idx="102">
                  <c:v>42640</c:v>
                </c:pt>
                <c:pt idx="103">
                  <c:v>42641</c:v>
                </c:pt>
                <c:pt idx="104">
                  <c:v>42641</c:v>
                </c:pt>
                <c:pt idx="105">
                  <c:v>42644</c:v>
                </c:pt>
                <c:pt idx="106">
                  <c:v>42645</c:v>
                </c:pt>
                <c:pt idx="107">
                  <c:v>42649</c:v>
                </c:pt>
                <c:pt idx="108">
                  <c:v>42652</c:v>
                </c:pt>
                <c:pt idx="109">
                  <c:v>42653</c:v>
                </c:pt>
                <c:pt idx="110">
                  <c:v>42656</c:v>
                </c:pt>
                <c:pt idx="111">
                  <c:v>42658</c:v>
                </c:pt>
                <c:pt idx="112">
                  <c:v>42662</c:v>
                </c:pt>
                <c:pt idx="113">
                  <c:v>42664</c:v>
                </c:pt>
                <c:pt idx="114">
                  <c:v>42666</c:v>
                </c:pt>
                <c:pt idx="115">
                  <c:v>42666</c:v>
                </c:pt>
                <c:pt idx="116">
                  <c:v>42666</c:v>
                </c:pt>
                <c:pt idx="117">
                  <c:v>42667</c:v>
                </c:pt>
                <c:pt idx="118">
                  <c:v>42667</c:v>
                </c:pt>
                <c:pt idx="119">
                  <c:v>42667</c:v>
                </c:pt>
                <c:pt idx="120">
                  <c:v>42668</c:v>
                </c:pt>
                <c:pt idx="121">
                  <c:v>42668</c:v>
                </c:pt>
                <c:pt idx="122">
                  <c:v>42671</c:v>
                </c:pt>
                <c:pt idx="123">
                  <c:v>42672</c:v>
                </c:pt>
                <c:pt idx="124">
                  <c:v>42677</c:v>
                </c:pt>
                <c:pt idx="125">
                  <c:v>42677</c:v>
                </c:pt>
                <c:pt idx="126">
                  <c:v>42678</c:v>
                </c:pt>
                <c:pt idx="127">
                  <c:v>42679</c:v>
                </c:pt>
                <c:pt idx="128">
                  <c:v>42683</c:v>
                </c:pt>
                <c:pt idx="129">
                  <c:v>42691</c:v>
                </c:pt>
                <c:pt idx="130">
                  <c:v>42691</c:v>
                </c:pt>
                <c:pt idx="131">
                  <c:v>42696</c:v>
                </c:pt>
                <c:pt idx="132">
                  <c:v>42698</c:v>
                </c:pt>
                <c:pt idx="133">
                  <c:v>42700</c:v>
                </c:pt>
                <c:pt idx="134">
                  <c:v>42700</c:v>
                </c:pt>
                <c:pt idx="135">
                  <c:v>42701</c:v>
                </c:pt>
                <c:pt idx="136">
                  <c:v>42701</c:v>
                </c:pt>
                <c:pt idx="137">
                  <c:v>42701</c:v>
                </c:pt>
                <c:pt idx="138">
                  <c:v>42705</c:v>
                </c:pt>
                <c:pt idx="139">
                  <c:v>42705</c:v>
                </c:pt>
                <c:pt idx="140">
                  <c:v>42705</c:v>
                </c:pt>
                <c:pt idx="141">
                  <c:v>42707</c:v>
                </c:pt>
                <c:pt idx="142">
                  <c:v>42719</c:v>
                </c:pt>
                <c:pt idx="143">
                  <c:v>42719</c:v>
                </c:pt>
                <c:pt idx="144">
                  <c:v>42720</c:v>
                </c:pt>
                <c:pt idx="145">
                  <c:v>42720</c:v>
                </c:pt>
                <c:pt idx="146">
                  <c:v>42721</c:v>
                </c:pt>
                <c:pt idx="147">
                  <c:v>42727</c:v>
                </c:pt>
                <c:pt idx="148">
                  <c:v>42727</c:v>
                </c:pt>
                <c:pt idx="149">
                  <c:v>42739</c:v>
                </c:pt>
                <c:pt idx="150">
                  <c:v>42740</c:v>
                </c:pt>
                <c:pt idx="151">
                  <c:v>42744</c:v>
                </c:pt>
                <c:pt idx="152">
                  <c:v>42745</c:v>
                </c:pt>
                <c:pt idx="153">
                  <c:v>42745</c:v>
                </c:pt>
                <c:pt idx="154">
                  <c:v>42749</c:v>
                </c:pt>
                <c:pt idx="155">
                  <c:v>42749</c:v>
                </c:pt>
                <c:pt idx="156">
                  <c:v>42750</c:v>
                </c:pt>
                <c:pt idx="157">
                  <c:v>42750</c:v>
                </c:pt>
                <c:pt idx="158">
                  <c:v>42750</c:v>
                </c:pt>
                <c:pt idx="159">
                  <c:v>42753</c:v>
                </c:pt>
                <c:pt idx="160">
                  <c:v>42753</c:v>
                </c:pt>
                <c:pt idx="161">
                  <c:v>42753</c:v>
                </c:pt>
                <c:pt idx="162">
                  <c:v>42753</c:v>
                </c:pt>
                <c:pt idx="163">
                  <c:v>42753</c:v>
                </c:pt>
                <c:pt idx="164">
                  <c:v>42754</c:v>
                </c:pt>
                <c:pt idx="165">
                  <c:v>42754</c:v>
                </c:pt>
                <c:pt idx="166">
                  <c:v>42754</c:v>
                </c:pt>
                <c:pt idx="167">
                  <c:v>42755</c:v>
                </c:pt>
                <c:pt idx="168">
                  <c:v>42755</c:v>
                </c:pt>
                <c:pt idx="169">
                  <c:v>42761</c:v>
                </c:pt>
                <c:pt idx="170">
                  <c:v>42761</c:v>
                </c:pt>
                <c:pt idx="171">
                  <c:v>42762</c:v>
                </c:pt>
                <c:pt idx="172">
                  <c:v>42762</c:v>
                </c:pt>
                <c:pt idx="173">
                  <c:v>42763</c:v>
                </c:pt>
                <c:pt idx="174">
                  <c:v>42768</c:v>
                </c:pt>
                <c:pt idx="175">
                  <c:v>42768</c:v>
                </c:pt>
                <c:pt idx="176">
                  <c:v>42774</c:v>
                </c:pt>
                <c:pt idx="177">
                  <c:v>42774</c:v>
                </c:pt>
                <c:pt idx="178">
                  <c:v>42776</c:v>
                </c:pt>
                <c:pt idx="179">
                  <c:v>42776</c:v>
                </c:pt>
                <c:pt idx="180">
                  <c:v>42776</c:v>
                </c:pt>
                <c:pt idx="181">
                  <c:v>42776</c:v>
                </c:pt>
                <c:pt idx="182">
                  <c:v>42778</c:v>
                </c:pt>
                <c:pt idx="183">
                  <c:v>42780</c:v>
                </c:pt>
                <c:pt idx="184">
                  <c:v>42787</c:v>
                </c:pt>
                <c:pt idx="185">
                  <c:v>42787</c:v>
                </c:pt>
                <c:pt idx="186">
                  <c:v>42788</c:v>
                </c:pt>
                <c:pt idx="187">
                  <c:v>42793</c:v>
                </c:pt>
                <c:pt idx="188">
                  <c:v>42797</c:v>
                </c:pt>
                <c:pt idx="189">
                  <c:v>42797</c:v>
                </c:pt>
                <c:pt idx="190">
                  <c:v>42797</c:v>
                </c:pt>
                <c:pt idx="191">
                  <c:v>42797</c:v>
                </c:pt>
                <c:pt idx="192">
                  <c:v>42799</c:v>
                </c:pt>
                <c:pt idx="193">
                  <c:v>42804</c:v>
                </c:pt>
                <c:pt idx="194">
                  <c:v>42805</c:v>
                </c:pt>
                <c:pt idx="195">
                  <c:v>42805</c:v>
                </c:pt>
                <c:pt idx="196">
                  <c:v>42808</c:v>
                </c:pt>
                <c:pt idx="197">
                  <c:v>42808</c:v>
                </c:pt>
                <c:pt idx="198">
                  <c:v>42808</c:v>
                </c:pt>
                <c:pt idx="199">
                  <c:v>42813</c:v>
                </c:pt>
                <c:pt idx="200">
                  <c:v>42817</c:v>
                </c:pt>
                <c:pt idx="201">
                  <c:v>42819</c:v>
                </c:pt>
                <c:pt idx="202">
                  <c:v>42830</c:v>
                </c:pt>
                <c:pt idx="203">
                  <c:v>42837</c:v>
                </c:pt>
                <c:pt idx="204">
                  <c:v>42838</c:v>
                </c:pt>
                <c:pt idx="205">
                  <c:v>42838</c:v>
                </c:pt>
                <c:pt idx="206">
                  <c:v>42842</c:v>
                </c:pt>
                <c:pt idx="207">
                  <c:v>42845</c:v>
                </c:pt>
                <c:pt idx="208">
                  <c:v>42845</c:v>
                </c:pt>
                <c:pt idx="209">
                  <c:v>42845</c:v>
                </c:pt>
                <c:pt idx="210">
                  <c:v>42845</c:v>
                </c:pt>
                <c:pt idx="211">
                  <c:v>42847</c:v>
                </c:pt>
                <c:pt idx="212">
                  <c:v>42847</c:v>
                </c:pt>
                <c:pt idx="213">
                  <c:v>42852</c:v>
                </c:pt>
                <c:pt idx="214">
                  <c:v>42853</c:v>
                </c:pt>
                <c:pt idx="215">
                  <c:v>42864</c:v>
                </c:pt>
                <c:pt idx="216">
                  <c:v>42864</c:v>
                </c:pt>
                <c:pt idx="217">
                  <c:v>42865</c:v>
                </c:pt>
                <c:pt idx="218">
                  <c:v>42869</c:v>
                </c:pt>
                <c:pt idx="219">
                  <c:v>42869</c:v>
                </c:pt>
                <c:pt idx="220">
                  <c:v>42892</c:v>
                </c:pt>
                <c:pt idx="221">
                  <c:v>42892</c:v>
                </c:pt>
                <c:pt idx="222">
                  <c:v>42900</c:v>
                </c:pt>
                <c:pt idx="223">
                  <c:v>42901</c:v>
                </c:pt>
                <c:pt idx="224">
                  <c:v>42901</c:v>
                </c:pt>
                <c:pt idx="225">
                  <c:v>42903</c:v>
                </c:pt>
                <c:pt idx="226">
                  <c:v>42903</c:v>
                </c:pt>
                <c:pt idx="227">
                  <c:v>42903</c:v>
                </c:pt>
                <c:pt idx="228">
                  <c:v>42907</c:v>
                </c:pt>
                <c:pt idx="229">
                  <c:v>42910</c:v>
                </c:pt>
                <c:pt idx="230">
                  <c:v>42911</c:v>
                </c:pt>
                <c:pt idx="231">
                  <c:v>42911</c:v>
                </c:pt>
                <c:pt idx="232">
                  <c:v>42917</c:v>
                </c:pt>
                <c:pt idx="233">
                  <c:v>42920</c:v>
                </c:pt>
                <c:pt idx="234">
                  <c:v>42921</c:v>
                </c:pt>
                <c:pt idx="235">
                  <c:v>42922</c:v>
                </c:pt>
                <c:pt idx="236">
                  <c:v>42926</c:v>
                </c:pt>
                <c:pt idx="237">
                  <c:v>42928</c:v>
                </c:pt>
                <c:pt idx="238">
                  <c:v>42928</c:v>
                </c:pt>
                <c:pt idx="239">
                  <c:v>42930</c:v>
                </c:pt>
                <c:pt idx="240">
                  <c:v>42934</c:v>
                </c:pt>
                <c:pt idx="241">
                  <c:v>42934</c:v>
                </c:pt>
                <c:pt idx="242">
                  <c:v>42936</c:v>
                </c:pt>
                <c:pt idx="243">
                  <c:v>42941</c:v>
                </c:pt>
                <c:pt idx="244">
                  <c:v>42945</c:v>
                </c:pt>
                <c:pt idx="245">
                  <c:v>42953</c:v>
                </c:pt>
                <c:pt idx="246">
                  <c:v>42954</c:v>
                </c:pt>
                <c:pt idx="247">
                  <c:v>42954</c:v>
                </c:pt>
                <c:pt idx="248">
                  <c:v>42954</c:v>
                </c:pt>
                <c:pt idx="249">
                  <c:v>42957</c:v>
                </c:pt>
                <c:pt idx="250">
                  <c:v>42957</c:v>
                </c:pt>
                <c:pt idx="251">
                  <c:v>42964</c:v>
                </c:pt>
                <c:pt idx="252">
                  <c:v>42967</c:v>
                </c:pt>
                <c:pt idx="253">
                  <c:v>42986</c:v>
                </c:pt>
                <c:pt idx="254">
                  <c:v>42990</c:v>
                </c:pt>
                <c:pt idx="255">
                  <c:v>42991</c:v>
                </c:pt>
                <c:pt idx="256">
                  <c:v>43002</c:v>
                </c:pt>
                <c:pt idx="257">
                  <c:v>43017</c:v>
                </c:pt>
                <c:pt idx="258">
                  <c:v>43018</c:v>
                </c:pt>
                <c:pt idx="259">
                  <c:v>43020</c:v>
                </c:pt>
                <c:pt idx="260">
                  <c:v>43020</c:v>
                </c:pt>
                <c:pt idx="261">
                  <c:v>43026</c:v>
                </c:pt>
                <c:pt idx="262">
                  <c:v>43030</c:v>
                </c:pt>
                <c:pt idx="263">
                  <c:v>43039</c:v>
                </c:pt>
                <c:pt idx="264">
                  <c:v>43039</c:v>
                </c:pt>
                <c:pt idx="265">
                  <c:v>43042</c:v>
                </c:pt>
                <c:pt idx="266">
                  <c:v>43042</c:v>
                </c:pt>
                <c:pt idx="267">
                  <c:v>43043</c:v>
                </c:pt>
                <c:pt idx="268">
                  <c:v>43045</c:v>
                </c:pt>
                <c:pt idx="269">
                  <c:v>43049</c:v>
                </c:pt>
                <c:pt idx="270">
                  <c:v>43051</c:v>
                </c:pt>
                <c:pt idx="271">
                  <c:v>43051</c:v>
                </c:pt>
                <c:pt idx="272">
                  <c:v>43052</c:v>
                </c:pt>
                <c:pt idx="273">
                  <c:v>43052</c:v>
                </c:pt>
                <c:pt idx="274">
                  <c:v>43053</c:v>
                </c:pt>
                <c:pt idx="275">
                  <c:v>43055</c:v>
                </c:pt>
                <c:pt idx="276">
                  <c:v>43055</c:v>
                </c:pt>
                <c:pt idx="277">
                  <c:v>43058</c:v>
                </c:pt>
                <c:pt idx="278">
                  <c:v>43063</c:v>
                </c:pt>
                <c:pt idx="279">
                  <c:v>43063</c:v>
                </c:pt>
                <c:pt idx="280">
                  <c:v>43069</c:v>
                </c:pt>
                <c:pt idx="281">
                  <c:v>43069</c:v>
                </c:pt>
                <c:pt idx="282">
                  <c:v>43070</c:v>
                </c:pt>
                <c:pt idx="283">
                  <c:v>43070</c:v>
                </c:pt>
                <c:pt idx="284">
                  <c:v>43071</c:v>
                </c:pt>
                <c:pt idx="285">
                  <c:v>43073</c:v>
                </c:pt>
                <c:pt idx="286">
                  <c:v>43074</c:v>
                </c:pt>
                <c:pt idx="287">
                  <c:v>43079</c:v>
                </c:pt>
                <c:pt idx="288">
                  <c:v>43080</c:v>
                </c:pt>
                <c:pt idx="289">
                  <c:v>43081</c:v>
                </c:pt>
                <c:pt idx="290">
                  <c:v>43081</c:v>
                </c:pt>
                <c:pt idx="291">
                  <c:v>43081</c:v>
                </c:pt>
                <c:pt idx="292">
                  <c:v>43084</c:v>
                </c:pt>
                <c:pt idx="293">
                  <c:v>43088</c:v>
                </c:pt>
                <c:pt idx="294">
                  <c:v>43093</c:v>
                </c:pt>
              </c:numCache>
            </c:numRef>
          </c:cat>
          <c:val>
            <c:numRef>
              <c:f>Cum_Score!$K$13:$K$307</c:f>
              <c:numCache>
                <c:formatCode>General</c:formatCode>
                <c:ptCount val="295"/>
                <c:pt idx="0">
                  <c:v>0.33760581276100599</c:v>
                </c:pt>
                <c:pt idx="1">
                  <c:v>0.63806878343943396</c:v>
                </c:pt>
                <c:pt idx="2">
                  <c:v>0.95389655791238204</c:v>
                </c:pt>
                <c:pt idx="3">
                  <c:v>1.3354884073458999</c:v>
                </c:pt>
                <c:pt idx="4">
                  <c:v>1.7872612196387201</c:v>
                </c:pt>
                <c:pt idx="5">
                  <c:v>2.2504145176341601</c:v>
                </c:pt>
                <c:pt idx="6">
                  <c:v>2.5553339389557701</c:v>
                </c:pt>
                <c:pt idx="7">
                  <c:v>2.8917632523073</c:v>
                </c:pt>
                <c:pt idx="8">
                  <c:v>3.2116904938272999</c:v>
                </c:pt>
                <c:pt idx="9">
                  <c:v>3.5673576154534201</c:v>
                </c:pt>
                <c:pt idx="10">
                  <c:v>0.37454518260742298</c:v>
                </c:pt>
                <c:pt idx="11">
                  <c:v>0.71844738314894996</c:v>
                </c:pt>
                <c:pt idx="12">
                  <c:v>1.0374745231132501</c:v>
                </c:pt>
                <c:pt idx="13">
                  <c:v>1.37925873359185</c:v>
                </c:pt>
                <c:pt idx="14">
                  <c:v>1.6884622449529101</c:v>
                </c:pt>
                <c:pt idx="15">
                  <c:v>2.0544573394436401</c:v>
                </c:pt>
                <c:pt idx="16">
                  <c:v>2.3755498660868599</c:v>
                </c:pt>
                <c:pt idx="17">
                  <c:v>0.33613737102734398</c:v>
                </c:pt>
                <c:pt idx="18">
                  <c:v>0.64618035308830302</c:v>
                </c:pt>
                <c:pt idx="19">
                  <c:v>1.0418012780721999</c:v>
                </c:pt>
                <c:pt idx="20">
                  <c:v>1.3857869680895301</c:v>
                </c:pt>
                <c:pt idx="21">
                  <c:v>1.71287011484447</c:v>
                </c:pt>
                <c:pt idx="22">
                  <c:v>2.2497878974615801</c:v>
                </c:pt>
                <c:pt idx="23">
                  <c:v>0.35416106254829799</c:v>
                </c:pt>
                <c:pt idx="24">
                  <c:v>0.68392864126681796</c:v>
                </c:pt>
                <c:pt idx="25">
                  <c:v>0.99307627426257605</c:v>
                </c:pt>
                <c:pt idx="26">
                  <c:v>1.3087767366320999</c:v>
                </c:pt>
                <c:pt idx="27">
                  <c:v>1.61215721713171</c:v>
                </c:pt>
                <c:pt idx="28">
                  <c:v>1.9305611696564</c:v>
                </c:pt>
                <c:pt idx="29">
                  <c:v>2.2524168703449798</c:v>
                </c:pt>
                <c:pt idx="30">
                  <c:v>2.6475285109478599</c:v>
                </c:pt>
                <c:pt idx="31">
                  <c:v>2.96749005491785</c:v>
                </c:pt>
                <c:pt idx="32">
                  <c:v>3.3114987774081599</c:v>
                </c:pt>
                <c:pt idx="33">
                  <c:v>3.6696155433189301</c:v>
                </c:pt>
                <c:pt idx="34">
                  <c:v>4.1901087298629003</c:v>
                </c:pt>
                <c:pt idx="35">
                  <c:v>4.5294614059259901</c:v>
                </c:pt>
                <c:pt idx="36">
                  <c:v>4.8824143593051303</c:v>
                </c:pt>
                <c:pt idx="37">
                  <c:v>5.2092410807569696</c:v>
                </c:pt>
                <c:pt idx="38">
                  <c:v>5.6197238479557097</c:v>
                </c:pt>
                <c:pt idx="39">
                  <c:v>0.33343397954131798</c:v>
                </c:pt>
                <c:pt idx="40">
                  <c:v>0.649715019489848</c:v>
                </c:pt>
                <c:pt idx="41">
                  <c:v>1.09939075204801</c:v>
                </c:pt>
                <c:pt idx="42">
                  <c:v>1.40881518913341</c:v>
                </c:pt>
                <c:pt idx="43">
                  <c:v>1.7310780252142</c:v>
                </c:pt>
                <c:pt idx="44">
                  <c:v>2.04014054718697</c:v>
                </c:pt>
                <c:pt idx="45">
                  <c:v>2.3655729317224301</c:v>
                </c:pt>
                <c:pt idx="46">
                  <c:v>3.1409144866251402</c:v>
                </c:pt>
                <c:pt idx="47">
                  <c:v>3.5139379203432601</c:v>
                </c:pt>
                <c:pt idx="48">
                  <c:v>3.8993819294010099</c:v>
                </c:pt>
                <c:pt idx="49">
                  <c:v>0.42095738194877402</c:v>
                </c:pt>
                <c:pt idx="50">
                  <c:v>0.60487563276586498</c:v>
                </c:pt>
                <c:pt idx="51">
                  <c:v>0.91054713667104004</c:v>
                </c:pt>
                <c:pt idx="52">
                  <c:v>1.2490325269759499</c:v>
                </c:pt>
                <c:pt idx="53">
                  <c:v>1.5539428217734099</c:v>
                </c:pt>
                <c:pt idx="54">
                  <c:v>1.8769427751438199</c:v>
                </c:pt>
                <c:pt idx="55">
                  <c:v>2.26108938249478</c:v>
                </c:pt>
                <c:pt idx="56">
                  <c:v>0.41010702534362597</c:v>
                </c:pt>
                <c:pt idx="57">
                  <c:v>0.85792767978816897</c:v>
                </c:pt>
                <c:pt idx="58">
                  <c:v>1.18807571714864</c:v>
                </c:pt>
                <c:pt idx="59">
                  <c:v>1.5861042718609599</c:v>
                </c:pt>
                <c:pt idx="60">
                  <c:v>1.9093332165103301</c:v>
                </c:pt>
                <c:pt idx="61">
                  <c:v>2.3944099209865799</c:v>
                </c:pt>
                <c:pt idx="62">
                  <c:v>2.73184490846725</c:v>
                </c:pt>
                <c:pt idx="63">
                  <c:v>3.1647937432839899</c:v>
                </c:pt>
                <c:pt idx="64">
                  <c:v>3.5139155858704201</c:v>
                </c:pt>
                <c:pt idx="65">
                  <c:v>4.0522974646109704</c:v>
                </c:pt>
                <c:pt idx="66">
                  <c:v>4.3909790236111004</c:v>
                </c:pt>
                <c:pt idx="67">
                  <c:v>4.7368867567711703</c:v>
                </c:pt>
                <c:pt idx="68">
                  <c:v>5.1198482010040802</c:v>
                </c:pt>
                <c:pt idx="69">
                  <c:v>5.4939098001335198</c:v>
                </c:pt>
                <c:pt idx="70">
                  <c:v>5.9147611730373404</c:v>
                </c:pt>
                <c:pt idx="71">
                  <c:v>6.3065154914127204</c:v>
                </c:pt>
                <c:pt idx="72">
                  <c:v>6.6671737427568996</c:v>
                </c:pt>
                <c:pt idx="73">
                  <c:v>7.0164402112652402</c:v>
                </c:pt>
                <c:pt idx="74">
                  <c:v>7.3327019748768896</c:v>
                </c:pt>
                <c:pt idx="75">
                  <c:v>7.6508190728291297</c:v>
                </c:pt>
                <c:pt idx="76">
                  <c:v>7.9654627380680596</c:v>
                </c:pt>
                <c:pt idx="77">
                  <c:v>8.3129505163305009</c:v>
                </c:pt>
                <c:pt idx="78">
                  <c:v>8.6463643303906697</c:v>
                </c:pt>
                <c:pt idx="79">
                  <c:v>0.30609460010955197</c:v>
                </c:pt>
                <c:pt idx="80">
                  <c:v>0.82544794267920596</c:v>
                </c:pt>
                <c:pt idx="81">
                  <c:v>1.18974922323806</c:v>
                </c:pt>
                <c:pt idx="82">
                  <c:v>0.59408992415831596</c:v>
                </c:pt>
                <c:pt idx="83">
                  <c:v>0.984765374698504</c:v>
                </c:pt>
                <c:pt idx="84">
                  <c:v>1.3559144172659301</c:v>
                </c:pt>
                <c:pt idx="85">
                  <c:v>1.95654686309059</c:v>
                </c:pt>
                <c:pt idx="86">
                  <c:v>0.67238644354965504</c:v>
                </c:pt>
                <c:pt idx="87">
                  <c:v>1.0662166382101801</c:v>
                </c:pt>
                <c:pt idx="88">
                  <c:v>1.78031777659087</c:v>
                </c:pt>
                <c:pt idx="89">
                  <c:v>2.1330722144102898</c:v>
                </c:pt>
                <c:pt idx="90">
                  <c:v>2.82345633326951</c:v>
                </c:pt>
                <c:pt idx="91">
                  <c:v>3.3054197970010799</c:v>
                </c:pt>
                <c:pt idx="92">
                  <c:v>3.82567333350792</c:v>
                </c:pt>
                <c:pt idx="93">
                  <c:v>4.1291158764427802</c:v>
                </c:pt>
                <c:pt idx="94">
                  <c:v>4.5050629115863998</c:v>
                </c:pt>
                <c:pt idx="95">
                  <c:v>4.8576771840643698</c:v>
                </c:pt>
                <c:pt idx="96">
                  <c:v>5.22863758184271</c:v>
                </c:pt>
                <c:pt idx="97">
                  <c:v>5.7243604568095696</c:v>
                </c:pt>
                <c:pt idx="98">
                  <c:v>6.0461545263793202</c:v>
                </c:pt>
                <c:pt idx="99">
                  <c:v>6.35004830244314</c:v>
                </c:pt>
                <c:pt idx="100">
                  <c:v>6.7260923353753901</c:v>
                </c:pt>
                <c:pt idx="101">
                  <c:v>7.0381218993844703</c:v>
                </c:pt>
                <c:pt idx="102">
                  <c:v>7.6391493489347297</c:v>
                </c:pt>
                <c:pt idx="103">
                  <c:v>7.9547805431524496</c:v>
                </c:pt>
                <c:pt idx="104">
                  <c:v>8.7673725175434498</c:v>
                </c:pt>
                <c:pt idx="105">
                  <c:v>9.0865413629599505</c:v>
                </c:pt>
                <c:pt idx="106">
                  <c:v>9.5556271445620808</c:v>
                </c:pt>
                <c:pt idx="107">
                  <c:v>9.8792014308165594</c:v>
                </c:pt>
                <c:pt idx="108">
                  <c:v>10.243806617997601</c:v>
                </c:pt>
                <c:pt idx="109">
                  <c:v>10.5617759249911</c:v>
                </c:pt>
                <c:pt idx="110">
                  <c:v>10.9864851609545</c:v>
                </c:pt>
                <c:pt idx="111">
                  <c:v>11.292996334044</c:v>
                </c:pt>
                <c:pt idx="112">
                  <c:v>11.9174778693035</c:v>
                </c:pt>
                <c:pt idx="113">
                  <c:v>12.260622301862201</c:v>
                </c:pt>
                <c:pt idx="114">
                  <c:v>12.736856954248299</c:v>
                </c:pt>
                <c:pt idx="115">
                  <c:v>13.044016283893701</c:v>
                </c:pt>
                <c:pt idx="116">
                  <c:v>13.439183636100401</c:v>
                </c:pt>
                <c:pt idx="117">
                  <c:v>13.840399819159201</c:v>
                </c:pt>
                <c:pt idx="118">
                  <c:v>14.1752460909403</c:v>
                </c:pt>
                <c:pt idx="119">
                  <c:v>14.712152632765701</c:v>
                </c:pt>
                <c:pt idx="120">
                  <c:v>15.133970045327899</c:v>
                </c:pt>
                <c:pt idx="121">
                  <c:v>15.440677086809201</c:v>
                </c:pt>
                <c:pt idx="122">
                  <c:v>15.797025220464</c:v>
                </c:pt>
                <c:pt idx="123">
                  <c:v>16.1515343246176</c:v>
                </c:pt>
                <c:pt idx="124">
                  <c:v>16.542102668476002</c:v>
                </c:pt>
                <c:pt idx="125">
                  <c:v>16.931311727969199</c:v>
                </c:pt>
                <c:pt idx="126">
                  <c:v>17.621472162392902</c:v>
                </c:pt>
                <c:pt idx="127">
                  <c:v>17.968598632585</c:v>
                </c:pt>
                <c:pt idx="128">
                  <c:v>18.301432464247501</c:v>
                </c:pt>
                <c:pt idx="129">
                  <c:v>0.30800135873194501</c:v>
                </c:pt>
                <c:pt idx="130">
                  <c:v>0.63013602965144599</c:v>
                </c:pt>
                <c:pt idx="131">
                  <c:v>0.97213323657129402</c:v>
                </c:pt>
                <c:pt idx="132">
                  <c:v>1.3366908399569599</c:v>
                </c:pt>
                <c:pt idx="133">
                  <c:v>1.7329964844296</c:v>
                </c:pt>
                <c:pt idx="134">
                  <c:v>2.05247057100217</c:v>
                </c:pt>
                <c:pt idx="135">
                  <c:v>2.3650728957021401</c:v>
                </c:pt>
                <c:pt idx="136">
                  <c:v>2.7559361559730302</c:v>
                </c:pt>
                <c:pt idx="137">
                  <c:v>3.0869967402255698</c:v>
                </c:pt>
                <c:pt idx="138">
                  <c:v>3.4344961473473199</c:v>
                </c:pt>
                <c:pt idx="139">
                  <c:v>3.7771689785052001</c:v>
                </c:pt>
                <c:pt idx="140">
                  <c:v>4.0896612297368602</c:v>
                </c:pt>
                <c:pt idx="141">
                  <c:v>4.4057970527436296</c:v>
                </c:pt>
                <c:pt idx="142">
                  <c:v>0.30494724373906101</c:v>
                </c:pt>
                <c:pt idx="143">
                  <c:v>0.61056690531139801</c:v>
                </c:pt>
                <c:pt idx="144">
                  <c:v>0.92195152350760401</c:v>
                </c:pt>
                <c:pt idx="145">
                  <c:v>1.2998623386496899</c:v>
                </c:pt>
                <c:pt idx="146">
                  <c:v>1.6076910112737599</c:v>
                </c:pt>
                <c:pt idx="147">
                  <c:v>2.03699221956593</c:v>
                </c:pt>
                <c:pt idx="148">
                  <c:v>2.4242233615247502</c:v>
                </c:pt>
                <c:pt idx="149">
                  <c:v>0.40394974304022702</c:v>
                </c:pt>
                <c:pt idx="150">
                  <c:v>0.72123786858653205</c:v>
                </c:pt>
                <c:pt idx="151">
                  <c:v>1.0468782312763101</c:v>
                </c:pt>
                <c:pt idx="152">
                  <c:v>1.43206874577015</c:v>
                </c:pt>
                <c:pt idx="153">
                  <c:v>1.78131552137668</c:v>
                </c:pt>
                <c:pt idx="154">
                  <c:v>2.1115125469579001</c:v>
                </c:pt>
                <c:pt idx="155">
                  <c:v>2.7097414227628298</c:v>
                </c:pt>
                <c:pt idx="156">
                  <c:v>3.14608504322283</c:v>
                </c:pt>
                <c:pt idx="157">
                  <c:v>3.4649160415498699</c:v>
                </c:pt>
                <c:pt idx="158">
                  <c:v>3.87179573757366</c:v>
                </c:pt>
                <c:pt idx="159">
                  <c:v>4.2176768528258197</c:v>
                </c:pt>
                <c:pt idx="160">
                  <c:v>4.6412886552395696</c:v>
                </c:pt>
                <c:pt idx="161">
                  <c:v>4.9836655071889799</c:v>
                </c:pt>
                <c:pt idx="162">
                  <c:v>5.3106950297543198</c:v>
                </c:pt>
                <c:pt idx="163">
                  <c:v>5.6435065328712799</c:v>
                </c:pt>
                <c:pt idx="164">
                  <c:v>5.9487203793281997</c:v>
                </c:pt>
                <c:pt idx="165">
                  <c:v>6.2554559997977099</c:v>
                </c:pt>
                <c:pt idx="166">
                  <c:v>6.5991254872024001</c:v>
                </c:pt>
                <c:pt idx="167">
                  <c:v>6.9438436477507501</c:v>
                </c:pt>
                <c:pt idx="168">
                  <c:v>7.2996961385788204</c:v>
                </c:pt>
                <c:pt idx="169">
                  <c:v>7.9594727372199303</c:v>
                </c:pt>
                <c:pt idx="170">
                  <c:v>8.3755568902677595</c:v>
                </c:pt>
                <c:pt idx="171">
                  <c:v>8.7108233643487303</c:v>
                </c:pt>
                <c:pt idx="172">
                  <c:v>9.0519292225980799</c:v>
                </c:pt>
                <c:pt idx="173">
                  <c:v>9.6967584122632804</c:v>
                </c:pt>
                <c:pt idx="174">
                  <c:v>9.9971563200682994</c:v>
                </c:pt>
                <c:pt idx="175">
                  <c:v>10.3291615028979</c:v>
                </c:pt>
                <c:pt idx="176">
                  <c:v>11.3019848786683</c:v>
                </c:pt>
                <c:pt idx="177">
                  <c:v>11.63653760925</c:v>
                </c:pt>
                <c:pt idx="178">
                  <c:v>11.9981276944889</c:v>
                </c:pt>
                <c:pt idx="179">
                  <c:v>12.298873493725599</c:v>
                </c:pt>
                <c:pt idx="180">
                  <c:v>12.655293946266299</c:v>
                </c:pt>
                <c:pt idx="181">
                  <c:v>13.0006142484833</c:v>
                </c:pt>
                <c:pt idx="182">
                  <c:v>13.3086514861303</c:v>
                </c:pt>
                <c:pt idx="183">
                  <c:v>13.6554406182983</c:v>
                </c:pt>
                <c:pt idx="184">
                  <c:v>0.30258395324418202</c:v>
                </c:pt>
                <c:pt idx="185">
                  <c:v>1.19896172462882</c:v>
                </c:pt>
                <c:pt idx="186">
                  <c:v>1.6069966145408601</c:v>
                </c:pt>
                <c:pt idx="187">
                  <c:v>2.0042180024534102</c:v>
                </c:pt>
                <c:pt idx="188">
                  <c:v>2.3389015307991698</c:v>
                </c:pt>
                <c:pt idx="189">
                  <c:v>2.7070881118711201</c:v>
                </c:pt>
                <c:pt idx="190">
                  <c:v>3.0183633118443298</c:v>
                </c:pt>
                <c:pt idx="191">
                  <c:v>3.40375667096803</c:v>
                </c:pt>
                <c:pt idx="192">
                  <c:v>3.9232618244478901</c:v>
                </c:pt>
                <c:pt idx="193">
                  <c:v>4.4012131036052597</c:v>
                </c:pt>
                <c:pt idx="194">
                  <c:v>4.7906165232066904</c:v>
                </c:pt>
                <c:pt idx="195">
                  <c:v>5.2043297240624398</c:v>
                </c:pt>
                <c:pt idx="196">
                  <c:v>5.5791058898348398</c:v>
                </c:pt>
                <c:pt idx="197">
                  <c:v>5.88114631904104</c:v>
                </c:pt>
                <c:pt idx="198">
                  <c:v>6.58253380194187</c:v>
                </c:pt>
                <c:pt idx="199">
                  <c:v>6.8933024053540004</c:v>
                </c:pt>
                <c:pt idx="200">
                  <c:v>7.2831101072290796</c:v>
                </c:pt>
                <c:pt idx="201">
                  <c:v>7.5881520006088801</c:v>
                </c:pt>
                <c:pt idx="202">
                  <c:v>0.34524339109978203</c:v>
                </c:pt>
                <c:pt idx="203">
                  <c:v>0.32348842654162402</c:v>
                </c:pt>
                <c:pt idx="204">
                  <c:v>0.86912535766214905</c:v>
                </c:pt>
                <c:pt idx="205">
                  <c:v>1.2184127707132999</c:v>
                </c:pt>
                <c:pt idx="206">
                  <c:v>1.5560173843898</c:v>
                </c:pt>
                <c:pt idx="207">
                  <c:v>1.8806661021091999</c:v>
                </c:pt>
                <c:pt idx="208">
                  <c:v>2.2294122984766198</c:v>
                </c:pt>
                <c:pt idx="209">
                  <c:v>2.88389358311677</c:v>
                </c:pt>
                <c:pt idx="210">
                  <c:v>3.2072539179221899</c:v>
                </c:pt>
                <c:pt idx="211">
                  <c:v>3.5300711869048498</c:v>
                </c:pt>
                <c:pt idx="212">
                  <c:v>4.0234102165361403</c:v>
                </c:pt>
                <c:pt idx="213">
                  <c:v>4.3400151368480104</c:v>
                </c:pt>
                <c:pt idx="214">
                  <c:v>4.7660469210473497</c:v>
                </c:pt>
                <c:pt idx="215">
                  <c:v>0.32504322374224098</c:v>
                </c:pt>
                <c:pt idx="216">
                  <c:v>0.67223958406417805</c:v>
                </c:pt>
                <c:pt idx="217">
                  <c:v>1.0782158283802199</c:v>
                </c:pt>
                <c:pt idx="218">
                  <c:v>1.59891552942213</c:v>
                </c:pt>
                <c:pt idx="219">
                  <c:v>2.0251919753227901</c:v>
                </c:pt>
                <c:pt idx="220">
                  <c:v>0.31705263517479798</c:v>
                </c:pt>
                <c:pt idx="221">
                  <c:v>0.975134929933968</c:v>
                </c:pt>
                <c:pt idx="222">
                  <c:v>0.41568734600065299</c:v>
                </c:pt>
                <c:pt idx="223">
                  <c:v>0.75737511066549501</c:v>
                </c:pt>
                <c:pt idx="224">
                  <c:v>1.0581411378502701</c:v>
                </c:pt>
                <c:pt idx="225">
                  <c:v>1.5582191205157601</c:v>
                </c:pt>
                <c:pt idx="226">
                  <c:v>1.9356850622156601</c:v>
                </c:pt>
                <c:pt idx="227">
                  <c:v>2.3472178380640498</c:v>
                </c:pt>
                <c:pt idx="228">
                  <c:v>2.6655237300904102</c:v>
                </c:pt>
                <c:pt idx="229">
                  <c:v>2.98095785642569</c:v>
                </c:pt>
                <c:pt idx="230">
                  <c:v>3.3959947186806798</c:v>
                </c:pt>
                <c:pt idx="231">
                  <c:v>3.74239305079844</c:v>
                </c:pt>
                <c:pt idx="232">
                  <c:v>4.22026492772744</c:v>
                </c:pt>
                <c:pt idx="233">
                  <c:v>4.5589364266477697</c:v>
                </c:pt>
                <c:pt idx="234">
                  <c:v>4.9687560953088097</c:v>
                </c:pt>
                <c:pt idx="235">
                  <c:v>5.2800515319110701</c:v>
                </c:pt>
                <c:pt idx="236">
                  <c:v>5.6739340813234103</c:v>
                </c:pt>
                <c:pt idx="237">
                  <c:v>5.9964445446735199</c:v>
                </c:pt>
                <c:pt idx="238">
                  <c:v>6.5605947975846597</c:v>
                </c:pt>
                <c:pt idx="239">
                  <c:v>6.8752849755070402</c:v>
                </c:pt>
                <c:pt idx="240">
                  <c:v>7.2373309207288896</c:v>
                </c:pt>
                <c:pt idx="241">
                  <c:v>7.6581389987098696</c:v>
                </c:pt>
                <c:pt idx="242">
                  <c:v>8.0568992479875394</c:v>
                </c:pt>
                <c:pt idx="243">
                  <c:v>8.4040655181975996</c:v>
                </c:pt>
                <c:pt idx="244">
                  <c:v>8.8152245549255195</c:v>
                </c:pt>
                <c:pt idx="245">
                  <c:v>0.34438957452488</c:v>
                </c:pt>
                <c:pt idx="246">
                  <c:v>0.654752792649687</c:v>
                </c:pt>
                <c:pt idx="247">
                  <c:v>0.96094314460842101</c:v>
                </c:pt>
                <c:pt idx="248">
                  <c:v>1.33822066855055</c:v>
                </c:pt>
                <c:pt idx="249">
                  <c:v>1.72781626720103</c:v>
                </c:pt>
                <c:pt idx="250">
                  <c:v>2.0871968101261</c:v>
                </c:pt>
                <c:pt idx="251">
                  <c:v>2.5358985387656201</c:v>
                </c:pt>
                <c:pt idx="252">
                  <c:v>2.9090053700493699</c:v>
                </c:pt>
                <c:pt idx="253">
                  <c:v>0.33186370547163202</c:v>
                </c:pt>
                <c:pt idx="254">
                  <c:v>0.66402672312913003</c:v>
                </c:pt>
                <c:pt idx="255">
                  <c:v>1.11577696173934</c:v>
                </c:pt>
                <c:pt idx="256">
                  <c:v>0.43757413619802399</c:v>
                </c:pt>
                <c:pt idx="257">
                  <c:v>0.42320314421639099</c:v>
                </c:pt>
                <c:pt idx="258">
                  <c:v>0.76281947250169402</c:v>
                </c:pt>
                <c:pt idx="259">
                  <c:v>1.0900345898347199</c:v>
                </c:pt>
                <c:pt idx="260">
                  <c:v>1.4605815781582601</c:v>
                </c:pt>
                <c:pt idx="261">
                  <c:v>1.9772384138603001</c:v>
                </c:pt>
                <c:pt idx="262">
                  <c:v>2.3056403591932</c:v>
                </c:pt>
                <c:pt idx="263">
                  <c:v>0.498891723135858</c:v>
                </c:pt>
                <c:pt idx="264">
                  <c:v>0.96671983113590598</c:v>
                </c:pt>
                <c:pt idx="265">
                  <c:v>1.3491687922775999</c:v>
                </c:pt>
                <c:pt idx="266">
                  <c:v>1.6723323265075001</c:v>
                </c:pt>
                <c:pt idx="267">
                  <c:v>2.0597015109774599</c:v>
                </c:pt>
                <c:pt idx="268">
                  <c:v>2.3610251906728399</c:v>
                </c:pt>
                <c:pt idx="269">
                  <c:v>2.8734628631185801</c:v>
                </c:pt>
                <c:pt idx="270">
                  <c:v>3.24489615462049</c:v>
                </c:pt>
                <c:pt idx="271">
                  <c:v>3.5633569053183098</c:v>
                </c:pt>
                <c:pt idx="272">
                  <c:v>3.98057674460917</c:v>
                </c:pt>
                <c:pt idx="273">
                  <c:v>4.2911158608990796</c:v>
                </c:pt>
                <c:pt idx="274">
                  <c:v>4.6070981807845603</c:v>
                </c:pt>
                <c:pt idx="275">
                  <c:v>4.9200906364451802</c:v>
                </c:pt>
                <c:pt idx="276">
                  <c:v>5.2321004434418699</c:v>
                </c:pt>
                <c:pt idx="277">
                  <c:v>5.5443704340699203</c:v>
                </c:pt>
                <c:pt idx="278">
                  <c:v>5.8504822961136798</c:v>
                </c:pt>
                <c:pt idx="279">
                  <c:v>6.1926391631673896</c:v>
                </c:pt>
                <c:pt idx="280">
                  <c:v>6.5482610857191501</c:v>
                </c:pt>
                <c:pt idx="281">
                  <c:v>6.9260853148102397</c:v>
                </c:pt>
                <c:pt idx="282">
                  <c:v>7.25262808442492</c:v>
                </c:pt>
                <c:pt idx="283">
                  <c:v>7.7147831368755204</c:v>
                </c:pt>
                <c:pt idx="284">
                  <c:v>8.0157803603874207</c:v>
                </c:pt>
                <c:pt idx="285">
                  <c:v>8.6234253146834394</c:v>
                </c:pt>
                <c:pt idx="286">
                  <c:v>9.0062427776739398</c:v>
                </c:pt>
                <c:pt idx="287">
                  <c:v>9.3506107272840495</c:v>
                </c:pt>
                <c:pt idx="288">
                  <c:v>9.70302450832021</c:v>
                </c:pt>
                <c:pt idx="289">
                  <c:v>10.007302161883</c:v>
                </c:pt>
                <c:pt idx="290">
                  <c:v>10.3203447467594</c:v>
                </c:pt>
                <c:pt idx="291">
                  <c:v>10.708868856158899</c:v>
                </c:pt>
                <c:pt idx="292">
                  <c:v>11.3437925256844</c:v>
                </c:pt>
                <c:pt idx="293">
                  <c:v>11.878066848854999</c:v>
                </c:pt>
                <c:pt idx="294">
                  <c:v>12.517462364806301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C-40AD-B194-9542A2D4CC91}"/>
            </c:ext>
          </c:extLst>
        </c:ser>
        <c:ser>
          <c:idx val="1"/>
          <c:order val="1"/>
          <c:tx>
            <c:v>Threshold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Cum_Score!$L$13:$L$307</c:f>
              <c:numCache>
                <c:formatCode>m/d/yyyy</c:formatCode>
                <c:ptCount val="295"/>
                <c:pt idx="0">
                  <c:v>42371</c:v>
                </c:pt>
                <c:pt idx="1">
                  <c:v>42371</c:v>
                </c:pt>
                <c:pt idx="2">
                  <c:v>42371</c:v>
                </c:pt>
                <c:pt idx="3">
                  <c:v>42372</c:v>
                </c:pt>
                <c:pt idx="4">
                  <c:v>42372</c:v>
                </c:pt>
                <c:pt idx="5">
                  <c:v>42375</c:v>
                </c:pt>
                <c:pt idx="6">
                  <c:v>42375</c:v>
                </c:pt>
                <c:pt idx="7">
                  <c:v>42378</c:v>
                </c:pt>
                <c:pt idx="8">
                  <c:v>42385</c:v>
                </c:pt>
                <c:pt idx="9">
                  <c:v>42385</c:v>
                </c:pt>
                <c:pt idx="10">
                  <c:v>42394</c:v>
                </c:pt>
                <c:pt idx="11">
                  <c:v>42395</c:v>
                </c:pt>
                <c:pt idx="12">
                  <c:v>42397</c:v>
                </c:pt>
                <c:pt idx="13">
                  <c:v>42400</c:v>
                </c:pt>
                <c:pt idx="14">
                  <c:v>42400</c:v>
                </c:pt>
                <c:pt idx="15">
                  <c:v>42401</c:v>
                </c:pt>
                <c:pt idx="16">
                  <c:v>42402</c:v>
                </c:pt>
                <c:pt idx="17">
                  <c:v>42416</c:v>
                </c:pt>
                <c:pt idx="18">
                  <c:v>42417</c:v>
                </c:pt>
                <c:pt idx="19">
                  <c:v>42422</c:v>
                </c:pt>
                <c:pt idx="20">
                  <c:v>42426</c:v>
                </c:pt>
                <c:pt idx="21">
                  <c:v>42426</c:v>
                </c:pt>
                <c:pt idx="22">
                  <c:v>42430</c:v>
                </c:pt>
                <c:pt idx="23">
                  <c:v>42440</c:v>
                </c:pt>
                <c:pt idx="24">
                  <c:v>42440</c:v>
                </c:pt>
                <c:pt idx="25">
                  <c:v>42441</c:v>
                </c:pt>
                <c:pt idx="26">
                  <c:v>42442</c:v>
                </c:pt>
                <c:pt idx="27">
                  <c:v>42442</c:v>
                </c:pt>
                <c:pt idx="28">
                  <c:v>42443</c:v>
                </c:pt>
                <c:pt idx="29">
                  <c:v>42444</c:v>
                </c:pt>
                <c:pt idx="30">
                  <c:v>42444</c:v>
                </c:pt>
                <c:pt idx="31">
                  <c:v>42445</c:v>
                </c:pt>
                <c:pt idx="32">
                  <c:v>42448</c:v>
                </c:pt>
                <c:pt idx="33">
                  <c:v>42450</c:v>
                </c:pt>
                <c:pt idx="34">
                  <c:v>42450</c:v>
                </c:pt>
                <c:pt idx="35">
                  <c:v>42456</c:v>
                </c:pt>
                <c:pt idx="36">
                  <c:v>42459</c:v>
                </c:pt>
                <c:pt idx="37">
                  <c:v>42465</c:v>
                </c:pt>
                <c:pt idx="38">
                  <c:v>42466</c:v>
                </c:pt>
                <c:pt idx="39">
                  <c:v>42475</c:v>
                </c:pt>
                <c:pt idx="40">
                  <c:v>42479</c:v>
                </c:pt>
                <c:pt idx="41">
                  <c:v>42481</c:v>
                </c:pt>
                <c:pt idx="42">
                  <c:v>42481</c:v>
                </c:pt>
                <c:pt idx="43">
                  <c:v>42482</c:v>
                </c:pt>
                <c:pt idx="44">
                  <c:v>42484</c:v>
                </c:pt>
                <c:pt idx="45">
                  <c:v>42486</c:v>
                </c:pt>
                <c:pt idx="46">
                  <c:v>42489</c:v>
                </c:pt>
                <c:pt idx="47">
                  <c:v>42489</c:v>
                </c:pt>
                <c:pt idx="48">
                  <c:v>42489</c:v>
                </c:pt>
                <c:pt idx="49">
                  <c:v>42500</c:v>
                </c:pt>
                <c:pt idx="50">
                  <c:v>42508</c:v>
                </c:pt>
                <c:pt idx="51">
                  <c:v>42514</c:v>
                </c:pt>
                <c:pt idx="52">
                  <c:v>42519</c:v>
                </c:pt>
                <c:pt idx="53">
                  <c:v>42521</c:v>
                </c:pt>
                <c:pt idx="54">
                  <c:v>42521</c:v>
                </c:pt>
                <c:pt idx="55">
                  <c:v>42526</c:v>
                </c:pt>
                <c:pt idx="56">
                  <c:v>42540</c:v>
                </c:pt>
                <c:pt idx="57">
                  <c:v>42545</c:v>
                </c:pt>
                <c:pt idx="58">
                  <c:v>42548</c:v>
                </c:pt>
                <c:pt idx="59">
                  <c:v>42548</c:v>
                </c:pt>
                <c:pt idx="60">
                  <c:v>42551</c:v>
                </c:pt>
                <c:pt idx="61">
                  <c:v>42557</c:v>
                </c:pt>
                <c:pt idx="62">
                  <c:v>42561</c:v>
                </c:pt>
                <c:pt idx="63">
                  <c:v>42561</c:v>
                </c:pt>
                <c:pt idx="64">
                  <c:v>42561</c:v>
                </c:pt>
                <c:pt idx="65">
                  <c:v>42562</c:v>
                </c:pt>
                <c:pt idx="66">
                  <c:v>42567</c:v>
                </c:pt>
                <c:pt idx="67">
                  <c:v>42570</c:v>
                </c:pt>
                <c:pt idx="68">
                  <c:v>42571</c:v>
                </c:pt>
                <c:pt idx="69">
                  <c:v>42571</c:v>
                </c:pt>
                <c:pt idx="70">
                  <c:v>42574</c:v>
                </c:pt>
                <c:pt idx="71">
                  <c:v>42577</c:v>
                </c:pt>
                <c:pt idx="72">
                  <c:v>42578</c:v>
                </c:pt>
                <c:pt idx="73">
                  <c:v>42579</c:v>
                </c:pt>
                <c:pt idx="74">
                  <c:v>42579</c:v>
                </c:pt>
                <c:pt idx="75">
                  <c:v>42579</c:v>
                </c:pt>
                <c:pt idx="76">
                  <c:v>42582</c:v>
                </c:pt>
                <c:pt idx="77">
                  <c:v>42584</c:v>
                </c:pt>
                <c:pt idx="78">
                  <c:v>42585</c:v>
                </c:pt>
                <c:pt idx="79">
                  <c:v>42595</c:v>
                </c:pt>
                <c:pt idx="80">
                  <c:v>42596</c:v>
                </c:pt>
                <c:pt idx="81">
                  <c:v>42597</c:v>
                </c:pt>
                <c:pt idx="82">
                  <c:v>42605</c:v>
                </c:pt>
                <c:pt idx="83">
                  <c:v>42606</c:v>
                </c:pt>
                <c:pt idx="84">
                  <c:v>42607</c:v>
                </c:pt>
                <c:pt idx="85">
                  <c:v>42607</c:v>
                </c:pt>
                <c:pt idx="86">
                  <c:v>42615</c:v>
                </c:pt>
                <c:pt idx="87">
                  <c:v>42616</c:v>
                </c:pt>
                <c:pt idx="88">
                  <c:v>42616</c:v>
                </c:pt>
                <c:pt idx="89">
                  <c:v>42616</c:v>
                </c:pt>
                <c:pt idx="90">
                  <c:v>42616</c:v>
                </c:pt>
                <c:pt idx="91">
                  <c:v>42617</c:v>
                </c:pt>
                <c:pt idx="92">
                  <c:v>42618</c:v>
                </c:pt>
                <c:pt idx="93">
                  <c:v>42619</c:v>
                </c:pt>
                <c:pt idx="94">
                  <c:v>42619</c:v>
                </c:pt>
                <c:pt idx="95">
                  <c:v>42623</c:v>
                </c:pt>
                <c:pt idx="96">
                  <c:v>42628</c:v>
                </c:pt>
                <c:pt idx="97">
                  <c:v>42629</c:v>
                </c:pt>
                <c:pt idx="98">
                  <c:v>42634</c:v>
                </c:pt>
                <c:pt idx="99">
                  <c:v>42637</c:v>
                </c:pt>
                <c:pt idx="100">
                  <c:v>42637</c:v>
                </c:pt>
                <c:pt idx="101">
                  <c:v>42638</c:v>
                </c:pt>
                <c:pt idx="102">
                  <c:v>42640</c:v>
                </c:pt>
                <c:pt idx="103">
                  <c:v>42641</c:v>
                </c:pt>
                <c:pt idx="104">
                  <c:v>42641</c:v>
                </c:pt>
                <c:pt idx="105">
                  <c:v>42644</c:v>
                </c:pt>
                <c:pt idx="106">
                  <c:v>42645</c:v>
                </c:pt>
                <c:pt idx="107">
                  <c:v>42649</c:v>
                </c:pt>
                <c:pt idx="108">
                  <c:v>42652</c:v>
                </c:pt>
                <c:pt idx="109">
                  <c:v>42653</c:v>
                </c:pt>
                <c:pt idx="110">
                  <c:v>42656</c:v>
                </c:pt>
                <c:pt idx="111">
                  <c:v>42658</c:v>
                </c:pt>
                <c:pt idx="112">
                  <c:v>42662</c:v>
                </c:pt>
                <c:pt idx="113">
                  <c:v>42664</c:v>
                </c:pt>
                <c:pt idx="114">
                  <c:v>42666</c:v>
                </c:pt>
                <c:pt idx="115">
                  <c:v>42666</c:v>
                </c:pt>
                <c:pt idx="116">
                  <c:v>42666</c:v>
                </c:pt>
                <c:pt idx="117">
                  <c:v>42667</c:v>
                </c:pt>
                <c:pt idx="118">
                  <c:v>42667</c:v>
                </c:pt>
                <c:pt idx="119">
                  <c:v>42667</c:v>
                </c:pt>
                <c:pt idx="120">
                  <c:v>42668</c:v>
                </c:pt>
                <c:pt idx="121">
                  <c:v>42668</c:v>
                </c:pt>
                <c:pt idx="122">
                  <c:v>42671</c:v>
                </c:pt>
                <c:pt idx="123">
                  <c:v>42672</c:v>
                </c:pt>
                <c:pt idx="124">
                  <c:v>42677</c:v>
                </c:pt>
                <c:pt idx="125">
                  <c:v>42677</c:v>
                </c:pt>
                <c:pt idx="126">
                  <c:v>42678</c:v>
                </c:pt>
                <c:pt idx="127">
                  <c:v>42679</c:v>
                </c:pt>
                <c:pt idx="128">
                  <c:v>42683</c:v>
                </c:pt>
                <c:pt idx="129">
                  <c:v>42691</c:v>
                </c:pt>
                <c:pt idx="130">
                  <c:v>42691</c:v>
                </c:pt>
                <c:pt idx="131">
                  <c:v>42696</c:v>
                </c:pt>
                <c:pt idx="132">
                  <c:v>42698</c:v>
                </c:pt>
                <c:pt idx="133">
                  <c:v>42700</c:v>
                </c:pt>
                <c:pt idx="134">
                  <c:v>42700</c:v>
                </c:pt>
                <c:pt idx="135">
                  <c:v>42701</c:v>
                </c:pt>
                <c:pt idx="136">
                  <c:v>42701</c:v>
                </c:pt>
                <c:pt idx="137">
                  <c:v>42701</c:v>
                </c:pt>
                <c:pt idx="138">
                  <c:v>42705</c:v>
                </c:pt>
                <c:pt idx="139">
                  <c:v>42705</c:v>
                </c:pt>
                <c:pt idx="140">
                  <c:v>42705</c:v>
                </c:pt>
                <c:pt idx="141">
                  <c:v>42707</c:v>
                </c:pt>
                <c:pt idx="142">
                  <c:v>42719</c:v>
                </c:pt>
                <c:pt idx="143">
                  <c:v>42719</c:v>
                </c:pt>
                <c:pt idx="144">
                  <c:v>42720</c:v>
                </c:pt>
                <c:pt idx="145">
                  <c:v>42720</c:v>
                </c:pt>
                <c:pt idx="146">
                  <c:v>42721</c:v>
                </c:pt>
                <c:pt idx="147">
                  <c:v>42727</c:v>
                </c:pt>
                <c:pt idx="148">
                  <c:v>42727</c:v>
                </c:pt>
                <c:pt idx="149">
                  <c:v>42739</c:v>
                </c:pt>
                <c:pt idx="150">
                  <c:v>42740</c:v>
                </c:pt>
                <c:pt idx="151">
                  <c:v>42744</c:v>
                </c:pt>
                <c:pt idx="152">
                  <c:v>42745</c:v>
                </c:pt>
                <c:pt idx="153">
                  <c:v>42745</c:v>
                </c:pt>
                <c:pt idx="154">
                  <c:v>42749</c:v>
                </c:pt>
                <c:pt idx="155">
                  <c:v>42749</c:v>
                </c:pt>
                <c:pt idx="156">
                  <c:v>42750</c:v>
                </c:pt>
                <c:pt idx="157">
                  <c:v>42750</c:v>
                </c:pt>
                <c:pt idx="158">
                  <c:v>42750</c:v>
                </c:pt>
                <c:pt idx="159">
                  <c:v>42753</c:v>
                </c:pt>
                <c:pt idx="160">
                  <c:v>42753</c:v>
                </c:pt>
                <c:pt idx="161">
                  <c:v>42753</c:v>
                </c:pt>
                <c:pt idx="162">
                  <c:v>42753</c:v>
                </c:pt>
                <c:pt idx="163">
                  <c:v>42753</c:v>
                </c:pt>
                <c:pt idx="164">
                  <c:v>42754</c:v>
                </c:pt>
                <c:pt idx="165">
                  <c:v>42754</c:v>
                </c:pt>
                <c:pt idx="166">
                  <c:v>42754</c:v>
                </c:pt>
                <c:pt idx="167">
                  <c:v>42755</c:v>
                </c:pt>
                <c:pt idx="168">
                  <c:v>42755</c:v>
                </c:pt>
                <c:pt idx="169">
                  <c:v>42761</c:v>
                </c:pt>
                <c:pt idx="170">
                  <c:v>42761</c:v>
                </c:pt>
                <c:pt idx="171">
                  <c:v>42762</c:v>
                </c:pt>
                <c:pt idx="172">
                  <c:v>42762</c:v>
                </c:pt>
                <c:pt idx="173">
                  <c:v>42763</c:v>
                </c:pt>
                <c:pt idx="174">
                  <c:v>42768</c:v>
                </c:pt>
                <c:pt idx="175">
                  <c:v>42768</c:v>
                </c:pt>
                <c:pt idx="176">
                  <c:v>42774</c:v>
                </c:pt>
                <c:pt idx="177">
                  <c:v>42774</c:v>
                </c:pt>
                <c:pt idx="178">
                  <c:v>42776</c:v>
                </c:pt>
                <c:pt idx="179">
                  <c:v>42776</c:v>
                </c:pt>
                <c:pt idx="180">
                  <c:v>42776</c:v>
                </c:pt>
                <c:pt idx="181">
                  <c:v>42776</c:v>
                </c:pt>
                <c:pt idx="182">
                  <c:v>42778</c:v>
                </c:pt>
                <c:pt idx="183">
                  <c:v>42780</c:v>
                </c:pt>
                <c:pt idx="184">
                  <c:v>42787</c:v>
                </c:pt>
                <c:pt idx="185">
                  <c:v>42787</c:v>
                </c:pt>
                <c:pt idx="186">
                  <c:v>42788</c:v>
                </c:pt>
                <c:pt idx="187">
                  <c:v>42793</c:v>
                </c:pt>
                <c:pt idx="188">
                  <c:v>42797</c:v>
                </c:pt>
                <c:pt idx="189">
                  <c:v>42797</c:v>
                </c:pt>
                <c:pt idx="190">
                  <c:v>42797</c:v>
                </c:pt>
                <c:pt idx="191">
                  <c:v>42797</c:v>
                </c:pt>
                <c:pt idx="192">
                  <c:v>42799</c:v>
                </c:pt>
                <c:pt idx="193">
                  <c:v>42804</c:v>
                </c:pt>
                <c:pt idx="194">
                  <c:v>42805</c:v>
                </c:pt>
                <c:pt idx="195">
                  <c:v>42805</c:v>
                </c:pt>
                <c:pt idx="196">
                  <c:v>42808</c:v>
                </c:pt>
                <c:pt idx="197">
                  <c:v>42808</c:v>
                </c:pt>
                <c:pt idx="198">
                  <c:v>42808</c:v>
                </c:pt>
                <c:pt idx="199">
                  <c:v>42813</c:v>
                </c:pt>
                <c:pt idx="200">
                  <c:v>42817</c:v>
                </c:pt>
                <c:pt idx="201">
                  <c:v>42819</c:v>
                </c:pt>
                <c:pt idx="202">
                  <c:v>42830</c:v>
                </c:pt>
                <c:pt idx="203">
                  <c:v>42837</c:v>
                </c:pt>
                <c:pt idx="204">
                  <c:v>42838</c:v>
                </c:pt>
                <c:pt idx="205">
                  <c:v>42838</c:v>
                </c:pt>
                <c:pt idx="206">
                  <c:v>42842</c:v>
                </c:pt>
                <c:pt idx="207">
                  <c:v>42845</c:v>
                </c:pt>
                <c:pt idx="208">
                  <c:v>42845</c:v>
                </c:pt>
                <c:pt idx="209">
                  <c:v>42845</c:v>
                </c:pt>
                <c:pt idx="210">
                  <c:v>42845</c:v>
                </c:pt>
                <c:pt idx="211">
                  <c:v>42847</c:v>
                </c:pt>
                <c:pt idx="212">
                  <c:v>42847</c:v>
                </c:pt>
                <c:pt idx="213">
                  <c:v>42852</c:v>
                </c:pt>
                <c:pt idx="214">
                  <c:v>42853</c:v>
                </c:pt>
                <c:pt idx="215">
                  <c:v>42864</c:v>
                </c:pt>
                <c:pt idx="216">
                  <c:v>42864</c:v>
                </c:pt>
                <c:pt idx="217">
                  <c:v>42865</c:v>
                </c:pt>
                <c:pt idx="218">
                  <c:v>42869</c:v>
                </c:pt>
                <c:pt idx="219">
                  <c:v>42869</c:v>
                </c:pt>
                <c:pt idx="220">
                  <c:v>42892</c:v>
                </c:pt>
                <c:pt idx="221">
                  <c:v>42892</c:v>
                </c:pt>
                <c:pt idx="222">
                  <c:v>42900</c:v>
                </c:pt>
                <c:pt idx="223">
                  <c:v>42901</c:v>
                </c:pt>
                <c:pt idx="224">
                  <c:v>42901</c:v>
                </c:pt>
                <c:pt idx="225">
                  <c:v>42903</c:v>
                </c:pt>
                <c:pt idx="226">
                  <c:v>42903</c:v>
                </c:pt>
                <c:pt idx="227">
                  <c:v>42903</c:v>
                </c:pt>
                <c:pt idx="228">
                  <c:v>42907</c:v>
                </c:pt>
                <c:pt idx="229">
                  <c:v>42910</c:v>
                </c:pt>
                <c:pt idx="230">
                  <c:v>42911</c:v>
                </c:pt>
                <c:pt idx="231">
                  <c:v>42911</c:v>
                </c:pt>
                <c:pt idx="232">
                  <c:v>42917</c:v>
                </c:pt>
                <c:pt idx="233">
                  <c:v>42920</c:v>
                </c:pt>
                <c:pt idx="234">
                  <c:v>42921</c:v>
                </c:pt>
                <c:pt idx="235">
                  <c:v>42922</c:v>
                </c:pt>
                <c:pt idx="236">
                  <c:v>42926</c:v>
                </c:pt>
                <c:pt idx="237">
                  <c:v>42928</c:v>
                </c:pt>
                <c:pt idx="238">
                  <c:v>42928</c:v>
                </c:pt>
                <c:pt idx="239">
                  <c:v>42930</c:v>
                </c:pt>
                <c:pt idx="240">
                  <c:v>42934</c:v>
                </c:pt>
                <c:pt idx="241">
                  <c:v>42934</c:v>
                </c:pt>
                <c:pt idx="242">
                  <c:v>42936</c:v>
                </c:pt>
                <c:pt idx="243">
                  <c:v>42941</c:v>
                </c:pt>
                <c:pt idx="244">
                  <c:v>42945</c:v>
                </c:pt>
                <c:pt idx="245">
                  <c:v>42953</c:v>
                </c:pt>
                <c:pt idx="246">
                  <c:v>42954</c:v>
                </c:pt>
                <c:pt idx="247">
                  <c:v>42954</c:v>
                </c:pt>
                <c:pt idx="248">
                  <c:v>42954</c:v>
                </c:pt>
                <c:pt idx="249">
                  <c:v>42957</c:v>
                </c:pt>
                <c:pt idx="250">
                  <c:v>42957</c:v>
                </c:pt>
                <c:pt idx="251">
                  <c:v>42964</c:v>
                </c:pt>
                <c:pt idx="252">
                  <c:v>42967</c:v>
                </c:pt>
                <c:pt idx="253">
                  <c:v>42986</c:v>
                </c:pt>
                <c:pt idx="254">
                  <c:v>42990</c:v>
                </c:pt>
                <c:pt idx="255">
                  <c:v>42991</c:v>
                </c:pt>
                <c:pt idx="256">
                  <c:v>43002</c:v>
                </c:pt>
                <c:pt idx="257">
                  <c:v>43017</c:v>
                </c:pt>
                <c:pt idx="258">
                  <c:v>43018</c:v>
                </c:pt>
                <c:pt idx="259">
                  <c:v>43020</c:v>
                </c:pt>
                <c:pt idx="260">
                  <c:v>43020</c:v>
                </c:pt>
                <c:pt idx="261">
                  <c:v>43026</c:v>
                </c:pt>
                <c:pt idx="262">
                  <c:v>43030</c:v>
                </c:pt>
                <c:pt idx="263">
                  <c:v>43039</c:v>
                </c:pt>
                <c:pt idx="264">
                  <c:v>43039</c:v>
                </c:pt>
                <c:pt idx="265">
                  <c:v>43042</c:v>
                </c:pt>
                <c:pt idx="266">
                  <c:v>43042</c:v>
                </c:pt>
                <c:pt idx="267">
                  <c:v>43043</c:v>
                </c:pt>
                <c:pt idx="268">
                  <c:v>43045</c:v>
                </c:pt>
                <c:pt idx="269">
                  <c:v>43049</c:v>
                </c:pt>
                <c:pt idx="270">
                  <c:v>43051</c:v>
                </c:pt>
                <c:pt idx="271">
                  <c:v>43051</c:v>
                </c:pt>
                <c:pt idx="272">
                  <c:v>43052</c:v>
                </c:pt>
                <c:pt idx="273">
                  <c:v>43052</c:v>
                </c:pt>
                <c:pt idx="274">
                  <c:v>43053</c:v>
                </c:pt>
                <c:pt idx="275">
                  <c:v>43055</c:v>
                </c:pt>
                <c:pt idx="276">
                  <c:v>43055</c:v>
                </c:pt>
                <c:pt idx="277">
                  <c:v>43058</c:v>
                </c:pt>
                <c:pt idx="278">
                  <c:v>43063</c:v>
                </c:pt>
                <c:pt idx="279">
                  <c:v>43063</c:v>
                </c:pt>
                <c:pt idx="280">
                  <c:v>43069</c:v>
                </c:pt>
                <c:pt idx="281">
                  <c:v>43069</c:v>
                </c:pt>
                <c:pt idx="282">
                  <c:v>43070</c:v>
                </c:pt>
                <c:pt idx="283">
                  <c:v>43070</c:v>
                </c:pt>
                <c:pt idx="284">
                  <c:v>43071</c:v>
                </c:pt>
                <c:pt idx="285">
                  <c:v>43073</c:v>
                </c:pt>
                <c:pt idx="286">
                  <c:v>43074</c:v>
                </c:pt>
                <c:pt idx="287">
                  <c:v>43079</c:v>
                </c:pt>
                <c:pt idx="288">
                  <c:v>43080</c:v>
                </c:pt>
                <c:pt idx="289">
                  <c:v>43081</c:v>
                </c:pt>
                <c:pt idx="290">
                  <c:v>43081</c:v>
                </c:pt>
                <c:pt idx="291">
                  <c:v>43081</c:v>
                </c:pt>
                <c:pt idx="292">
                  <c:v>43084</c:v>
                </c:pt>
                <c:pt idx="293">
                  <c:v>43088</c:v>
                </c:pt>
                <c:pt idx="294">
                  <c:v>43093</c:v>
                </c:pt>
              </c:numCache>
            </c:numRef>
          </c:cat>
          <c:val>
            <c:numRef>
              <c:f>Cum_Score!$Q$13:$Q$317</c:f>
              <c:numCache>
                <c:formatCode>General</c:formatCode>
                <c:ptCount val="305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C-40AD-B194-9542A2D4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885983"/>
        <c:axId val="1926888063"/>
      </c:lineChart>
      <c:dateAx>
        <c:axId val="192688598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8063"/>
        <c:crosses val="autoZero"/>
        <c:auto val="1"/>
        <c:lblOffset val="100"/>
        <c:baseTimeUnit val="days"/>
      </c:dateAx>
      <c:valAx>
        <c:axId val="192688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T09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Cumulative score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Cum_Score!$N$13:$N$327</c:f>
              <c:numCache>
                <c:formatCode>m/d/yyyy</c:formatCode>
                <c:ptCount val="315"/>
                <c:pt idx="0">
                  <c:v>42372</c:v>
                </c:pt>
                <c:pt idx="1">
                  <c:v>42372</c:v>
                </c:pt>
                <c:pt idx="2">
                  <c:v>42374</c:v>
                </c:pt>
                <c:pt idx="3">
                  <c:v>42375</c:v>
                </c:pt>
                <c:pt idx="4">
                  <c:v>42385</c:v>
                </c:pt>
                <c:pt idx="5">
                  <c:v>42389</c:v>
                </c:pt>
                <c:pt idx="6">
                  <c:v>42390</c:v>
                </c:pt>
                <c:pt idx="7">
                  <c:v>42391</c:v>
                </c:pt>
                <c:pt idx="8">
                  <c:v>42395</c:v>
                </c:pt>
                <c:pt idx="9">
                  <c:v>42396</c:v>
                </c:pt>
                <c:pt idx="10">
                  <c:v>42396</c:v>
                </c:pt>
                <c:pt idx="11">
                  <c:v>42397</c:v>
                </c:pt>
                <c:pt idx="12">
                  <c:v>42398</c:v>
                </c:pt>
                <c:pt idx="13">
                  <c:v>42399</c:v>
                </c:pt>
                <c:pt idx="14">
                  <c:v>42401</c:v>
                </c:pt>
                <c:pt idx="15">
                  <c:v>42405</c:v>
                </c:pt>
                <c:pt idx="16">
                  <c:v>42415</c:v>
                </c:pt>
                <c:pt idx="17">
                  <c:v>42415</c:v>
                </c:pt>
                <c:pt idx="18">
                  <c:v>42417</c:v>
                </c:pt>
                <c:pt idx="19">
                  <c:v>42419</c:v>
                </c:pt>
                <c:pt idx="20">
                  <c:v>42422</c:v>
                </c:pt>
                <c:pt idx="21">
                  <c:v>42428</c:v>
                </c:pt>
                <c:pt idx="22">
                  <c:v>42431</c:v>
                </c:pt>
                <c:pt idx="23">
                  <c:v>42431</c:v>
                </c:pt>
                <c:pt idx="24">
                  <c:v>42437</c:v>
                </c:pt>
                <c:pt idx="25">
                  <c:v>42437</c:v>
                </c:pt>
                <c:pt idx="26">
                  <c:v>42439</c:v>
                </c:pt>
                <c:pt idx="27">
                  <c:v>42441</c:v>
                </c:pt>
                <c:pt idx="28">
                  <c:v>42441</c:v>
                </c:pt>
                <c:pt idx="29">
                  <c:v>42447</c:v>
                </c:pt>
                <c:pt idx="30">
                  <c:v>42448</c:v>
                </c:pt>
                <c:pt idx="31">
                  <c:v>42449</c:v>
                </c:pt>
                <c:pt idx="32">
                  <c:v>42450</c:v>
                </c:pt>
                <c:pt idx="33">
                  <c:v>42450</c:v>
                </c:pt>
                <c:pt idx="34">
                  <c:v>42451</c:v>
                </c:pt>
                <c:pt idx="35">
                  <c:v>42451</c:v>
                </c:pt>
                <c:pt idx="36">
                  <c:v>42456</c:v>
                </c:pt>
                <c:pt idx="37">
                  <c:v>42459</c:v>
                </c:pt>
                <c:pt idx="38">
                  <c:v>42459</c:v>
                </c:pt>
                <c:pt idx="39">
                  <c:v>42460</c:v>
                </c:pt>
                <c:pt idx="40">
                  <c:v>42463</c:v>
                </c:pt>
                <c:pt idx="41">
                  <c:v>42466</c:v>
                </c:pt>
                <c:pt idx="42">
                  <c:v>42466</c:v>
                </c:pt>
                <c:pt idx="43">
                  <c:v>42469</c:v>
                </c:pt>
                <c:pt idx="44">
                  <c:v>42471</c:v>
                </c:pt>
                <c:pt idx="45">
                  <c:v>42474</c:v>
                </c:pt>
                <c:pt idx="46">
                  <c:v>42481</c:v>
                </c:pt>
                <c:pt idx="47">
                  <c:v>42483</c:v>
                </c:pt>
                <c:pt idx="48">
                  <c:v>42484</c:v>
                </c:pt>
                <c:pt idx="49">
                  <c:v>42489</c:v>
                </c:pt>
                <c:pt idx="50">
                  <c:v>42492</c:v>
                </c:pt>
                <c:pt idx="51">
                  <c:v>42495</c:v>
                </c:pt>
                <c:pt idx="52">
                  <c:v>42495</c:v>
                </c:pt>
                <c:pt idx="53">
                  <c:v>42496</c:v>
                </c:pt>
                <c:pt idx="54">
                  <c:v>42496</c:v>
                </c:pt>
                <c:pt idx="55">
                  <c:v>42499</c:v>
                </c:pt>
                <c:pt idx="56">
                  <c:v>42503</c:v>
                </c:pt>
                <c:pt idx="57">
                  <c:v>42505</c:v>
                </c:pt>
                <c:pt idx="58">
                  <c:v>42506</c:v>
                </c:pt>
                <c:pt idx="59">
                  <c:v>42508</c:v>
                </c:pt>
                <c:pt idx="60">
                  <c:v>42519</c:v>
                </c:pt>
                <c:pt idx="61">
                  <c:v>42521</c:v>
                </c:pt>
                <c:pt idx="62">
                  <c:v>42521</c:v>
                </c:pt>
                <c:pt idx="63">
                  <c:v>42526</c:v>
                </c:pt>
                <c:pt idx="64">
                  <c:v>42527</c:v>
                </c:pt>
                <c:pt idx="65">
                  <c:v>42528</c:v>
                </c:pt>
                <c:pt idx="66">
                  <c:v>42528</c:v>
                </c:pt>
                <c:pt idx="67">
                  <c:v>42532</c:v>
                </c:pt>
                <c:pt idx="68">
                  <c:v>42534</c:v>
                </c:pt>
                <c:pt idx="69">
                  <c:v>42539</c:v>
                </c:pt>
                <c:pt idx="70">
                  <c:v>42540</c:v>
                </c:pt>
                <c:pt idx="71">
                  <c:v>42545</c:v>
                </c:pt>
                <c:pt idx="72">
                  <c:v>42548</c:v>
                </c:pt>
                <c:pt idx="73">
                  <c:v>42548</c:v>
                </c:pt>
                <c:pt idx="74">
                  <c:v>42549</c:v>
                </c:pt>
                <c:pt idx="75">
                  <c:v>42553</c:v>
                </c:pt>
                <c:pt idx="76">
                  <c:v>42556</c:v>
                </c:pt>
                <c:pt idx="77">
                  <c:v>42558</c:v>
                </c:pt>
                <c:pt idx="78">
                  <c:v>42560</c:v>
                </c:pt>
                <c:pt idx="79">
                  <c:v>42561</c:v>
                </c:pt>
                <c:pt idx="80">
                  <c:v>42562</c:v>
                </c:pt>
                <c:pt idx="81">
                  <c:v>42564</c:v>
                </c:pt>
                <c:pt idx="82">
                  <c:v>42565</c:v>
                </c:pt>
                <c:pt idx="83">
                  <c:v>42570</c:v>
                </c:pt>
                <c:pt idx="84">
                  <c:v>42571</c:v>
                </c:pt>
                <c:pt idx="85">
                  <c:v>42571</c:v>
                </c:pt>
                <c:pt idx="86">
                  <c:v>42571</c:v>
                </c:pt>
                <c:pt idx="87">
                  <c:v>42572</c:v>
                </c:pt>
                <c:pt idx="88">
                  <c:v>42572</c:v>
                </c:pt>
                <c:pt idx="89">
                  <c:v>42575</c:v>
                </c:pt>
                <c:pt idx="90">
                  <c:v>42576</c:v>
                </c:pt>
                <c:pt idx="91">
                  <c:v>42579</c:v>
                </c:pt>
                <c:pt idx="92">
                  <c:v>42581</c:v>
                </c:pt>
                <c:pt idx="93">
                  <c:v>42583</c:v>
                </c:pt>
                <c:pt idx="94">
                  <c:v>42586</c:v>
                </c:pt>
                <c:pt idx="95">
                  <c:v>42587</c:v>
                </c:pt>
                <c:pt idx="96">
                  <c:v>42588</c:v>
                </c:pt>
                <c:pt idx="97">
                  <c:v>42589</c:v>
                </c:pt>
                <c:pt idx="98">
                  <c:v>42590</c:v>
                </c:pt>
                <c:pt idx="99">
                  <c:v>42591</c:v>
                </c:pt>
                <c:pt idx="100">
                  <c:v>42597</c:v>
                </c:pt>
                <c:pt idx="101">
                  <c:v>42598</c:v>
                </c:pt>
                <c:pt idx="102">
                  <c:v>42599</c:v>
                </c:pt>
                <c:pt idx="103">
                  <c:v>42602</c:v>
                </c:pt>
                <c:pt idx="104">
                  <c:v>42603</c:v>
                </c:pt>
                <c:pt idx="105">
                  <c:v>42604</c:v>
                </c:pt>
                <c:pt idx="106">
                  <c:v>42605</c:v>
                </c:pt>
                <c:pt idx="107">
                  <c:v>42605</c:v>
                </c:pt>
                <c:pt idx="108">
                  <c:v>42610</c:v>
                </c:pt>
                <c:pt idx="109">
                  <c:v>42610</c:v>
                </c:pt>
                <c:pt idx="110">
                  <c:v>42615</c:v>
                </c:pt>
                <c:pt idx="111">
                  <c:v>42615</c:v>
                </c:pt>
                <c:pt idx="112">
                  <c:v>42617</c:v>
                </c:pt>
                <c:pt idx="113">
                  <c:v>42618</c:v>
                </c:pt>
                <c:pt idx="114">
                  <c:v>42619</c:v>
                </c:pt>
                <c:pt idx="115">
                  <c:v>42619</c:v>
                </c:pt>
                <c:pt idx="116">
                  <c:v>42620</c:v>
                </c:pt>
                <c:pt idx="117">
                  <c:v>42623</c:v>
                </c:pt>
                <c:pt idx="118">
                  <c:v>42629</c:v>
                </c:pt>
                <c:pt idx="119">
                  <c:v>42632</c:v>
                </c:pt>
                <c:pt idx="120">
                  <c:v>42634</c:v>
                </c:pt>
                <c:pt idx="121">
                  <c:v>42635</c:v>
                </c:pt>
                <c:pt idx="122">
                  <c:v>42635</c:v>
                </c:pt>
                <c:pt idx="123">
                  <c:v>42637</c:v>
                </c:pt>
                <c:pt idx="124">
                  <c:v>42637</c:v>
                </c:pt>
                <c:pt idx="125">
                  <c:v>42637</c:v>
                </c:pt>
                <c:pt idx="126">
                  <c:v>42642</c:v>
                </c:pt>
                <c:pt idx="127">
                  <c:v>42645</c:v>
                </c:pt>
                <c:pt idx="128">
                  <c:v>42654</c:v>
                </c:pt>
                <c:pt idx="129">
                  <c:v>42654</c:v>
                </c:pt>
                <c:pt idx="130">
                  <c:v>42658</c:v>
                </c:pt>
                <c:pt idx="131">
                  <c:v>42658</c:v>
                </c:pt>
                <c:pt idx="132">
                  <c:v>42664</c:v>
                </c:pt>
                <c:pt idx="133">
                  <c:v>42666</c:v>
                </c:pt>
                <c:pt idx="134">
                  <c:v>42667</c:v>
                </c:pt>
                <c:pt idx="135">
                  <c:v>42667</c:v>
                </c:pt>
                <c:pt idx="136">
                  <c:v>42668</c:v>
                </c:pt>
                <c:pt idx="137">
                  <c:v>42668</c:v>
                </c:pt>
                <c:pt idx="138">
                  <c:v>42671</c:v>
                </c:pt>
                <c:pt idx="139">
                  <c:v>42675</c:v>
                </c:pt>
                <c:pt idx="140">
                  <c:v>42677</c:v>
                </c:pt>
                <c:pt idx="141">
                  <c:v>42678</c:v>
                </c:pt>
                <c:pt idx="142">
                  <c:v>42683</c:v>
                </c:pt>
                <c:pt idx="143">
                  <c:v>42691</c:v>
                </c:pt>
                <c:pt idx="144">
                  <c:v>42696</c:v>
                </c:pt>
                <c:pt idx="145">
                  <c:v>42697</c:v>
                </c:pt>
                <c:pt idx="146">
                  <c:v>42698</c:v>
                </c:pt>
                <c:pt idx="147">
                  <c:v>42700</c:v>
                </c:pt>
                <c:pt idx="148">
                  <c:v>42701</c:v>
                </c:pt>
                <c:pt idx="149">
                  <c:v>42701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42705</c:v>
                </c:pt>
                <c:pt idx="155">
                  <c:v>42714</c:v>
                </c:pt>
                <c:pt idx="156">
                  <c:v>42718</c:v>
                </c:pt>
                <c:pt idx="157">
                  <c:v>42719</c:v>
                </c:pt>
                <c:pt idx="158">
                  <c:v>42719</c:v>
                </c:pt>
                <c:pt idx="159">
                  <c:v>42723</c:v>
                </c:pt>
                <c:pt idx="160">
                  <c:v>42725</c:v>
                </c:pt>
                <c:pt idx="161">
                  <c:v>42727</c:v>
                </c:pt>
                <c:pt idx="162">
                  <c:v>42733</c:v>
                </c:pt>
                <c:pt idx="163">
                  <c:v>42733</c:v>
                </c:pt>
                <c:pt idx="164">
                  <c:v>42739</c:v>
                </c:pt>
                <c:pt idx="165">
                  <c:v>42739</c:v>
                </c:pt>
                <c:pt idx="166">
                  <c:v>42741</c:v>
                </c:pt>
                <c:pt idx="167">
                  <c:v>42742</c:v>
                </c:pt>
                <c:pt idx="168">
                  <c:v>42742</c:v>
                </c:pt>
                <c:pt idx="169">
                  <c:v>42744</c:v>
                </c:pt>
                <c:pt idx="170">
                  <c:v>42745</c:v>
                </c:pt>
                <c:pt idx="171">
                  <c:v>42745</c:v>
                </c:pt>
                <c:pt idx="172">
                  <c:v>42746</c:v>
                </c:pt>
                <c:pt idx="173">
                  <c:v>42749</c:v>
                </c:pt>
                <c:pt idx="174">
                  <c:v>42749</c:v>
                </c:pt>
                <c:pt idx="175">
                  <c:v>42749</c:v>
                </c:pt>
                <c:pt idx="176">
                  <c:v>42753</c:v>
                </c:pt>
                <c:pt idx="177">
                  <c:v>42753</c:v>
                </c:pt>
                <c:pt idx="178">
                  <c:v>42754</c:v>
                </c:pt>
                <c:pt idx="179">
                  <c:v>42754</c:v>
                </c:pt>
                <c:pt idx="180">
                  <c:v>42755</c:v>
                </c:pt>
                <c:pt idx="181">
                  <c:v>42755</c:v>
                </c:pt>
                <c:pt idx="182">
                  <c:v>42755</c:v>
                </c:pt>
                <c:pt idx="183">
                  <c:v>42756</c:v>
                </c:pt>
                <c:pt idx="184">
                  <c:v>42756</c:v>
                </c:pt>
                <c:pt idx="185">
                  <c:v>42756</c:v>
                </c:pt>
                <c:pt idx="186">
                  <c:v>42758</c:v>
                </c:pt>
                <c:pt idx="187">
                  <c:v>42758</c:v>
                </c:pt>
                <c:pt idx="188">
                  <c:v>42758</c:v>
                </c:pt>
                <c:pt idx="189">
                  <c:v>42759</c:v>
                </c:pt>
                <c:pt idx="190">
                  <c:v>42760</c:v>
                </c:pt>
                <c:pt idx="191">
                  <c:v>42764</c:v>
                </c:pt>
                <c:pt idx="192">
                  <c:v>42765</c:v>
                </c:pt>
                <c:pt idx="193">
                  <c:v>42765</c:v>
                </c:pt>
                <c:pt idx="194">
                  <c:v>42768</c:v>
                </c:pt>
                <c:pt idx="195">
                  <c:v>42773</c:v>
                </c:pt>
                <c:pt idx="196">
                  <c:v>42774</c:v>
                </c:pt>
                <c:pt idx="197">
                  <c:v>42774</c:v>
                </c:pt>
                <c:pt idx="198">
                  <c:v>42784</c:v>
                </c:pt>
                <c:pt idx="199">
                  <c:v>42784</c:v>
                </c:pt>
                <c:pt idx="200">
                  <c:v>42785</c:v>
                </c:pt>
                <c:pt idx="201">
                  <c:v>42786</c:v>
                </c:pt>
                <c:pt idx="202">
                  <c:v>42787</c:v>
                </c:pt>
                <c:pt idx="203">
                  <c:v>42787</c:v>
                </c:pt>
                <c:pt idx="204">
                  <c:v>42788</c:v>
                </c:pt>
                <c:pt idx="205">
                  <c:v>42788</c:v>
                </c:pt>
                <c:pt idx="206">
                  <c:v>42788</c:v>
                </c:pt>
                <c:pt idx="207">
                  <c:v>42792</c:v>
                </c:pt>
                <c:pt idx="208">
                  <c:v>42793</c:v>
                </c:pt>
                <c:pt idx="209">
                  <c:v>42797</c:v>
                </c:pt>
                <c:pt idx="210">
                  <c:v>42797</c:v>
                </c:pt>
                <c:pt idx="211">
                  <c:v>42807</c:v>
                </c:pt>
                <c:pt idx="212">
                  <c:v>42809</c:v>
                </c:pt>
                <c:pt idx="213">
                  <c:v>42811</c:v>
                </c:pt>
                <c:pt idx="214">
                  <c:v>42812</c:v>
                </c:pt>
                <c:pt idx="215">
                  <c:v>42812</c:v>
                </c:pt>
                <c:pt idx="216">
                  <c:v>42813</c:v>
                </c:pt>
                <c:pt idx="217">
                  <c:v>42814</c:v>
                </c:pt>
                <c:pt idx="218">
                  <c:v>42816</c:v>
                </c:pt>
                <c:pt idx="219">
                  <c:v>42816</c:v>
                </c:pt>
                <c:pt idx="220">
                  <c:v>42817</c:v>
                </c:pt>
                <c:pt idx="221">
                  <c:v>42822</c:v>
                </c:pt>
                <c:pt idx="222">
                  <c:v>42837</c:v>
                </c:pt>
                <c:pt idx="223">
                  <c:v>42837</c:v>
                </c:pt>
                <c:pt idx="224">
                  <c:v>42838</c:v>
                </c:pt>
                <c:pt idx="225">
                  <c:v>42839</c:v>
                </c:pt>
                <c:pt idx="226">
                  <c:v>42841</c:v>
                </c:pt>
                <c:pt idx="227">
                  <c:v>42841</c:v>
                </c:pt>
                <c:pt idx="228">
                  <c:v>42843</c:v>
                </c:pt>
                <c:pt idx="229">
                  <c:v>42845</c:v>
                </c:pt>
                <c:pt idx="230">
                  <c:v>42853</c:v>
                </c:pt>
                <c:pt idx="231">
                  <c:v>42853</c:v>
                </c:pt>
                <c:pt idx="232">
                  <c:v>42860</c:v>
                </c:pt>
                <c:pt idx="233">
                  <c:v>42869</c:v>
                </c:pt>
                <c:pt idx="234">
                  <c:v>42882</c:v>
                </c:pt>
                <c:pt idx="235">
                  <c:v>42887</c:v>
                </c:pt>
                <c:pt idx="236">
                  <c:v>42907</c:v>
                </c:pt>
                <c:pt idx="237">
                  <c:v>42911</c:v>
                </c:pt>
                <c:pt idx="238">
                  <c:v>42911</c:v>
                </c:pt>
                <c:pt idx="239">
                  <c:v>42911</c:v>
                </c:pt>
                <c:pt idx="240">
                  <c:v>42916</c:v>
                </c:pt>
                <c:pt idx="241">
                  <c:v>42917</c:v>
                </c:pt>
                <c:pt idx="242">
                  <c:v>42919</c:v>
                </c:pt>
                <c:pt idx="243">
                  <c:v>42921</c:v>
                </c:pt>
                <c:pt idx="244">
                  <c:v>42928</c:v>
                </c:pt>
                <c:pt idx="245">
                  <c:v>42928</c:v>
                </c:pt>
                <c:pt idx="246">
                  <c:v>42929</c:v>
                </c:pt>
                <c:pt idx="247">
                  <c:v>42930</c:v>
                </c:pt>
                <c:pt idx="248">
                  <c:v>42934</c:v>
                </c:pt>
                <c:pt idx="249">
                  <c:v>42935</c:v>
                </c:pt>
                <c:pt idx="250">
                  <c:v>42936</c:v>
                </c:pt>
                <c:pt idx="251">
                  <c:v>42940</c:v>
                </c:pt>
                <c:pt idx="252">
                  <c:v>42943</c:v>
                </c:pt>
                <c:pt idx="253">
                  <c:v>42944</c:v>
                </c:pt>
                <c:pt idx="254">
                  <c:v>42951</c:v>
                </c:pt>
                <c:pt idx="255">
                  <c:v>42952</c:v>
                </c:pt>
                <c:pt idx="256">
                  <c:v>42953</c:v>
                </c:pt>
                <c:pt idx="257">
                  <c:v>42953</c:v>
                </c:pt>
                <c:pt idx="258">
                  <c:v>42953</c:v>
                </c:pt>
                <c:pt idx="259">
                  <c:v>42953</c:v>
                </c:pt>
                <c:pt idx="260">
                  <c:v>42953</c:v>
                </c:pt>
                <c:pt idx="261">
                  <c:v>42954</c:v>
                </c:pt>
                <c:pt idx="262">
                  <c:v>42954</c:v>
                </c:pt>
                <c:pt idx="263">
                  <c:v>42954</c:v>
                </c:pt>
                <c:pt idx="264">
                  <c:v>42957</c:v>
                </c:pt>
                <c:pt idx="265">
                  <c:v>42963</c:v>
                </c:pt>
                <c:pt idx="266">
                  <c:v>42963</c:v>
                </c:pt>
                <c:pt idx="267">
                  <c:v>42964</c:v>
                </c:pt>
                <c:pt idx="268">
                  <c:v>42964</c:v>
                </c:pt>
                <c:pt idx="269">
                  <c:v>42965</c:v>
                </c:pt>
                <c:pt idx="270">
                  <c:v>42969</c:v>
                </c:pt>
                <c:pt idx="271">
                  <c:v>42971</c:v>
                </c:pt>
                <c:pt idx="272">
                  <c:v>42972</c:v>
                </c:pt>
                <c:pt idx="273">
                  <c:v>42973</c:v>
                </c:pt>
                <c:pt idx="274">
                  <c:v>42973</c:v>
                </c:pt>
                <c:pt idx="275">
                  <c:v>42974</c:v>
                </c:pt>
                <c:pt idx="276">
                  <c:v>42976</c:v>
                </c:pt>
                <c:pt idx="277">
                  <c:v>42977</c:v>
                </c:pt>
                <c:pt idx="278">
                  <c:v>42983</c:v>
                </c:pt>
                <c:pt idx="279">
                  <c:v>42983</c:v>
                </c:pt>
                <c:pt idx="280">
                  <c:v>42984</c:v>
                </c:pt>
                <c:pt idx="281">
                  <c:v>42984</c:v>
                </c:pt>
                <c:pt idx="282">
                  <c:v>42991</c:v>
                </c:pt>
                <c:pt idx="283">
                  <c:v>42994</c:v>
                </c:pt>
                <c:pt idx="284">
                  <c:v>43002</c:v>
                </c:pt>
                <c:pt idx="285">
                  <c:v>43003</c:v>
                </c:pt>
                <c:pt idx="286">
                  <c:v>43004</c:v>
                </c:pt>
                <c:pt idx="287">
                  <c:v>43006</c:v>
                </c:pt>
                <c:pt idx="288">
                  <c:v>43012</c:v>
                </c:pt>
                <c:pt idx="289">
                  <c:v>43015</c:v>
                </c:pt>
                <c:pt idx="290">
                  <c:v>43021</c:v>
                </c:pt>
                <c:pt idx="291">
                  <c:v>43026</c:v>
                </c:pt>
                <c:pt idx="292">
                  <c:v>43026</c:v>
                </c:pt>
                <c:pt idx="293">
                  <c:v>43039</c:v>
                </c:pt>
                <c:pt idx="294">
                  <c:v>43045</c:v>
                </c:pt>
                <c:pt idx="295">
                  <c:v>43049</c:v>
                </c:pt>
                <c:pt idx="296">
                  <c:v>43049</c:v>
                </c:pt>
                <c:pt idx="297">
                  <c:v>43050</c:v>
                </c:pt>
                <c:pt idx="298">
                  <c:v>43053</c:v>
                </c:pt>
                <c:pt idx="299">
                  <c:v>43055</c:v>
                </c:pt>
                <c:pt idx="300">
                  <c:v>43055</c:v>
                </c:pt>
                <c:pt idx="301">
                  <c:v>43064</c:v>
                </c:pt>
                <c:pt idx="302">
                  <c:v>43069</c:v>
                </c:pt>
                <c:pt idx="303">
                  <c:v>43070</c:v>
                </c:pt>
                <c:pt idx="304">
                  <c:v>43071</c:v>
                </c:pt>
                <c:pt idx="305">
                  <c:v>43072</c:v>
                </c:pt>
                <c:pt idx="306">
                  <c:v>43073</c:v>
                </c:pt>
                <c:pt idx="307">
                  <c:v>43074</c:v>
                </c:pt>
                <c:pt idx="308">
                  <c:v>43079</c:v>
                </c:pt>
                <c:pt idx="309">
                  <c:v>43081</c:v>
                </c:pt>
                <c:pt idx="310">
                  <c:v>43081</c:v>
                </c:pt>
                <c:pt idx="311">
                  <c:v>43082</c:v>
                </c:pt>
                <c:pt idx="312">
                  <c:v>43085</c:v>
                </c:pt>
                <c:pt idx="313">
                  <c:v>43088</c:v>
                </c:pt>
                <c:pt idx="314">
                  <c:v>43096</c:v>
                </c:pt>
              </c:numCache>
            </c:numRef>
          </c:cat>
          <c:val>
            <c:numRef>
              <c:f>Cum_Score!$M$13:$M$327</c:f>
              <c:numCache>
                <c:formatCode>General</c:formatCode>
                <c:ptCount val="315"/>
                <c:pt idx="0">
                  <c:v>0.4594476525631</c:v>
                </c:pt>
                <c:pt idx="1">
                  <c:v>0.76819435271721703</c:v>
                </c:pt>
                <c:pt idx="2">
                  <c:v>1.1358496293334499</c:v>
                </c:pt>
                <c:pt idx="3">
                  <c:v>1.48800971544232</c:v>
                </c:pt>
                <c:pt idx="4">
                  <c:v>0.31136885903627298</c:v>
                </c:pt>
                <c:pt idx="5">
                  <c:v>0.64441871199482303</c:v>
                </c:pt>
                <c:pt idx="6">
                  <c:v>0.95753567690041097</c:v>
                </c:pt>
                <c:pt idx="7">
                  <c:v>1.29556801146065</c:v>
                </c:pt>
                <c:pt idx="8">
                  <c:v>1.60052455666462</c:v>
                </c:pt>
                <c:pt idx="9">
                  <c:v>1.9171944795082401</c:v>
                </c:pt>
                <c:pt idx="10">
                  <c:v>2.2272822451313798</c:v>
                </c:pt>
                <c:pt idx="11">
                  <c:v>2.5357189166887499</c:v>
                </c:pt>
                <c:pt idx="12">
                  <c:v>2.9228046701237198</c:v>
                </c:pt>
                <c:pt idx="13">
                  <c:v>3.3707088361178799</c:v>
                </c:pt>
                <c:pt idx="14">
                  <c:v>3.73741812861594</c:v>
                </c:pt>
                <c:pt idx="15">
                  <c:v>4.0613718535204901</c:v>
                </c:pt>
                <c:pt idx="16">
                  <c:v>0.36621879937266399</c:v>
                </c:pt>
                <c:pt idx="17">
                  <c:v>0.69155548789219501</c:v>
                </c:pt>
                <c:pt idx="18">
                  <c:v>1.0326035973209899</c:v>
                </c:pt>
                <c:pt idx="19">
                  <c:v>1.3330540156654</c:v>
                </c:pt>
                <c:pt idx="20">
                  <c:v>1.64152246469855</c:v>
                </c:pt>
                <c:pt idx="21">
                  <c:v>1.94411962029547</c:v>
                </c:pt>
                <c:pt idx="22">
                  <c:v>2.5937142261721902</c:v>
                </c:pt>
                <c:pt idx="23">
                  <c:v>2.9489543725644798</c:v>
                </c:pt>
                <c:pt idx="24">
                  <c:v>3.3412898802782101</c:v>
                </c:pt>
                <c:pt idx="25">
                  <c:v>3.6430595963684702</c:v>
                </c:pt>
                <c:pt idx="26">
                  <c:v>4.0399341764347998</c:v>
                </c:pt>
                <c:pt idx="27">
                  <c:v>4.3642901149534996</c:v>
                </c:pt>
                <c:pt idx="28">
                  <c:v>4.6826407634918503</c:v>
                </c:pt>
                <c:pt idx="29">
                  <c:v>5.0289606828189504</c:v>
                </c:pt>
                <c:pt idx="30">
                  <c:v>5.3358058238171502</c:v>
                </c:pt>
                <c:pt idx="31">
                  <c:v>5.7210741976836896</c:v>
                </c:pt>
                <c:pt idx="32">
                  <c:v>6.2257594619276402</c:v>
                </c:pt>
                <c:pt idx="33">
                  <c:v>6.6223331136173504</c:v>
                </c:pt>
                <c:pt idx="34">
                  <c:v>7.07080256004968</c:v>
                </c:pt>
                <c:pt idx="35">
                  <c:v>7.3810525509053404</c:v>
                </c:pt>
                <c:pt idx="36">
                  <c:v>7.7358175527158597</c:v>
                </c:pt>
                <c:pt idx="37">
                  <c:v>8.0529275815998993</c:v>
                </c:pt>
                <c:pt idx="38">
                  <c:v>8.3813081124664208</c:v>
                </c:pt>
                <c:pt idx="39">
                  <c:v>8.9639664893492501</c:v>
                </c:pt>
                <c:pt idx="40">
                  <c:v>9.4398346235033408</c:v>
                </c:pt>
                <c:pt idx="41">
                  <c:v>9.7645482092143094</c:v>
                </c:pt>
                <c:pt idx="42">
                  <c:v>10.1018729225844</c:v>
                </c:pt>
                <c:pt idx="43">
                  <c:v>10.405361149973301</c:v>
                </c:pt>
                <c:pt idx="44">
                  <c:v>10.7196203203768</c:v>
                </c:pt>
                <c:pt idx="45">
                  <c:v>11.028561392711399</c:v>
                </c:pt>
                <c:pt idx="46">
                  <c:v>0.38951453467663399</c:v>
                </c:pt>
                <c:pt idx="47">
                  <c:v>0.75915019715159304</c:v>
                </c:pt>
                <c:pt idx="48">
                  <c:v>1.16715512491509</c:v>
                </c:pt>
                <c:pt idx="49">
                  <c:v>2.0364031859450802</c:v>
                </c:pt>
                <c:pt idx="50">
                  <c:v>2.38365194784885</c:v>
                </c:pt>
                <c:pt idx="51">
                  <c:v>3.0401332328872801</c:v>
                </c:pt>
                <c:pt idx="52">
                  <c:v>3.4013275159607099</c:v>
                </c:pt>
                <c:pt idx="53">
                  <c:v>4.1831728262477403</c:v>
                </c:pt>
                <c:pt idx="54">
                  <c:v>4.5493217807321198</c:v>
                </c:pt>
                <c:pt idx="55">
                  <c:v>4.9807576361961896</c:v>
                </c:pt>
                <c:pt idx="56">
                  <c:v>5.2947363796341103</c:v>
                </c:pt>
                <c:pt idx="57">
                  <c:v>5.6190835922075797</c:v>
                </c:pt>
                <c:pt idx="58">
                  <c:v>6.1919235854911197</c:v>
                </c:pt>
                <c:pt idx="59">
                  <c:v>6.7072857425601402</c:v>
                </c:pt>
                <c:pt idx="60">
                  <c:v>0.31547434021779502</c:v>
                </c:pt>
                <c:pt idx="61">
                  <c:v>0.68328508269051402</c:v>
                </c:pt>
                <c:pt idx="62">
                  <c:v>1.0487378135876899</c:v>
                </c:pt>
                <c:pt idx="63">
                  <c:v>1.34917416722245</c:v>
                </c:pt>
                <c:pt idx="64">
                  <c:v>1.69042925715438</c:v>
                </c:pt>
                <c:pt idx="65">
                  <c:v>2.1461614008374199</c:v>
                </c:pt>
                <c:pt idx="66">
                  <c:v>2.4925141596074698</c:v>
                </c:pt>
                <c:pt idx="67">
                  <c:v>2.8116767062911001</c:v>
                </c:pt>
                <c:pt idx="68">
                  <c:v>3.1427930978431902</c:v>
                </c:pt>
                <c:pt idx="69">
                  <c:v>3.4780768845088201</c:v>
                </c:pt>
                <c:pt idx="70">
                  <c:v>4.0289194920837801</c:v>
                </c:pt>
                <c:pt idx="71">
                  <c:v>4.3522025260261996</c:v>
                </c:pt>
                <c:pt idx="72">
                  <c:v>4.9604176215534403</c:v>
                </c:pt>
                <c:pt idx="73">
                  <c:v>5.3837629048385596</c:v>
                </c:pt>
                <c:pt idx="74">
                  <c:v>5.68963389008589</c:v>
                </c:pt>
                <c:pt idx="75">
                  <c:v>5.9951364465816503</c:v>
                </c:pt>
                <c:pt idx="76">
                  <c:v>6.3013363389325896</c:v>
                </c:pt>
                <c:pt idx="77">
                  <c:v>6.6245916369772999</c:v>
                </c:pt>
                <c:pt idx="78">
                  <c:v>6.9619152469213503</c:v>
                </c:pt>
                <c:pt idx="79">
                  <c:v>7.3367806405957703</c:v>
                </c:pt>
                <c:pt idx="80">
                  <c:v>7.6378329869209898</c:v>
                </c:pt>
                <c:pt idx="81">
                  <c:v>7.9815120294310997</c:v>
                </c:pt>
                <c:pt idx="82">
                  <c:v>8.3639627678207997</c:v>
                </c:pt>
                <c:pt idx="83">
                  <c:v>8.8582861072977295</c:v>
                </c:pt>
                <c:pt idx="84">
                  <c:v>9.1774309721488905</c:v>
                </c:pt>
                <c:pt idx="85">
                  <c:v>9.4885161860891607</c:v>
                </c:pt>
                <c:pt idx="86">
                  <c:v>9.9092290417011597</c:v>
                </c:pt>
                <c:pt idx="87">
                  <c:v>10.2629014793241</c:v>
                </c:pt>
                <c:pt idx="88">
                  <c:v>10.580552806076501</c:v>
                </c:pt>
                <c:pt idx="89">
                  <c:v>10.9979555275875</c:v>
                </c:pt>
                <c:pt idx="90">
                  <c:v>11.3249815755436</c:v>
                </c:pt>
                <c:pt idx="91">
                  <c:v>11.6470590247048</c:v>
                </c:pt>
                <c:pt idx="92">
                  <c:v>11.947355244097899</c:v>
                </c:pt>
                <c:pt idx="93">
                  <c:v>12.253551599569599</c:v>
                </c:pt>
                <c:pt idx="94">
                  <c:v>12.6312608730378</c:v>
                </c:pt>
                <c:pt idx="95">
                  <c:v>13.0469212564096</c:v>
                </c:pt>
                <c:pt idx="96">
                  <c:v>13.6985189940628</c:v>
                </c:pt>
                <c:pt idx="97">
                  <c:v>14.1709099216736</c:v>
                </c:pt>
                <c:pt idx="98">
                  <c:v>14.8265755233876</c:v>
                </c:pt>
                <c:pt idx="99">
                  <c:v>15.1996706042457</c:v>
                </c:pt>
                <c:pt idx="100">
                  <c:v>15.5063865191267</c:v>
                </c:pt>
                <c:pt idx="101">
                  <c:v>15.910289461166601</c:v>
                </c:pt>
                <c:pt idx="102">
                  <c:v>16.2158788623438</c:v>
                </c:pt>
                <c:pt idx="103">
                  <c:v>16.576581432746298</c:v>
                </c:pt>
                <c:pt idx="104">
                  <c:v>16.908622030426901</c:v>
                </c:pt>
                <c:pt idx="105">
                  <c:v>17.506356934083598</c:v>
                </c:pt>
                <c:pt idx="106">
                  <c:v>17.9029026856856</c:v>
                </c:pt>
                <c:pt idx="107">
                  <c:v>18.4864968375445</c:v>
                </c:pt>
                <c:pt idx="108">
                  <c:v>18.991842715004701</c:v>
                </c:pt>
                <c:pt idx="109">
                  <c:v>19.4715714736862</c:v>
                </c:pt>
                <c:pt idx="110">
                  <c:v>19.788888648113101</c:v>
                </c:pt>
                <c:pt idx="111">
                  <c:v>20.175054853185401</c:v>
                </c:pt>
                <c:pt idx="112">
                  <c:v>20.4791892754351</c:v>
                </c:pt>
                <c:pt idx="113">
                  <c:v>21.052186326624302</c:v>
                </c:pt>
                <c:pt idx="114">
                  <c:v>21.362019880413001</c:v>
                </c:pt>
                <c:pt idx="115">
                  <c:v>21.7041663829093</c:v>
                </c:pt>
                <c:pt idx="116">
                  <c:v>22.041219190602799</c:v>
                </c:pt>
                <c:pt idx="117">
                  <c:v>22.4483152032956</c:v>
                </c:pt>
                <c:pt idx="118">
                  <c:v>22.921484023928102</c:v>
                </c:pt>
                <c:pt idx="119">
                  <c:v>23.224804873342801</c:v>
                </c:pt>
                <c:pt idx="120">
                  <c:v>23.550327978339698</c:v>
                </c:pt>
                <c:pt idx="121">
                  <c:v>23.8575985885237</c:v>
                </c:pt>
                <c:pt idx="122">
                  <c:v>24.583529632526002</c:v>
                </c:pt>
                <c:pt idx="123">
                  <c:v>25.079862497464202</c:v>
                </c:pt>
                <c:pt idx="124">
                  <c:v>25.460615936038799</c:v>
                </c:pt>
                <c:pt idx="125">
                  <c:v>25.785640791473501</c:v>
                </c:pt>
                <c:pt idx="126">
                  <c:v>26.142723235469202</c:v>
                </c:pt>
                <c:pt idx="127">
                  <c:v>26.487890679626101</c:v>
                </c:pt>
                <c:pt idx="128">
                  <c:v>0.40259722156301703</c:v>
                </c:pt>
                <c:pt idx="129">
                  <c:v>0.78396830779798099</c:v>
                </c:pt>
                <c:pt idx="130">
                  <c:v>1.08952663255712</c:v>
                </c:pt>
                <c:pt idx="131">
                  <c:v>1.4127855180477999</c:v>
                </c:pt>
                <c:pt idx="132">
                  <c:v>1.72979913001418</c:v>
                </c:pt>
                <c:pt idx="133">
                  <c:v>2.0802333782646798</c:v>
                </c:pt>
                <c:pt idx="134">
                  <c:v>2.5225778470514699</c:v>
                </c:pt>
                <c:pt idx="135">
                  <c:v>3.1292701564401399</c:v>
                </c:pt>
                <c:pt idx="136">
                  <c:v>3.6564838420556098</c:v>
                </c:pt>
                <c:pt idx="137">
                  <c:v>4.1118305458890001</c:v>
                </c:pt>
                <c:pt idx="138">
                  <c:v>4.6097408863272404</c:v>
                </c:pt>
                <c:pt idx="139">
                  <c:v>4.9320000346013497</c:v>
                </c:pt>
                <c:pt idx="140">
                  <c:v>5.3270230948525503</c:v>
                </c:pt>
                <c:pt idx="141">
                  <c:v>5.8932061045441602</c:v>
                </c:pt>
                <c:pt idx="142">
                  <c:v>6.2111534956205201</c:v>
                </c:pt>
                <c:pt idx="143">
                  <c:v>0.51689015497761104</c:v>
                </c:pt>
                <c:pt idx="144">
                  <c:v>0.84234880577642901</c:v>
                </c:pt>
                <c:pt idx="145">
                  <c:v>1.2128227661190101</c:v>
                </c:pt>
                <c:pt idx="146">
                  <c:v>1.5249797597730601</c:v>
                </c:pt>
                <c:pt idx="147">
                  <c:v>1.8580117834079799</c:v>
                </c:pt>
                <c:pt idx="148">
                  <c:v>2.2581714532130199</c:v>
                </c:pt>
                <c:pt idx="149">
                  <c:v>2.5703376755294798</c:v>
                </c:pt>
                <c:pt idx="150">
                  <c:v>2.9466847081504901</c:v>
                </c:pt>
                <c:pt idx="151">
                  <c:v>3.2780807591360501</c:v>
                </c:pt>
                <c:pt idx="152">
                  <c:v>3.6323044030865499</c:v>
                </c:pt>
                <c:pt idx="153">
                  <c:v>4.01677224022567</c:v>
                </c:pt>
                <c:pt idx="154">
                  <c:v>4.49403039056953</c:v>
                </c:pt>
                <c:pt idx="155">
                  <c:v>0.31510879894404797</c:v>
                </c:pt>
                <c:pt idx="156">
                  <c:v>0.64063672161249796</c:v>
                </c:pt>
                <c:pt idx="157">
                  <c:v>0.98843029386881698</c:v>
                </c:pt>
                <c:pt idx="158">
                  <c:v>1.29913908087199</c:v>
                </c:pt>
                <c:pt idx="159">
                  <c:v>1.77370532642751</c:v>
                </c:pt>
                <c:pt idx="160">
                  <c:v>2.1605929584730701</c:v>
                </c:pt>
                <c:pt idx="161">
                  <c:v>2.5343756826110502</c:v>
                </c:pt>
                <c:pt idx="162">
                  <c:v>2.9616341894400602</c:v>
                </c:pt>
                <c:pt idx="163">
                  <c:v>3.65511246968794</c:v>
                </c:pt>
                <c:pt idx="164">
                  <c:v>4.0811615898289704</c:v>
                </c:pt>
                <c:pt idx="165">
                  <c:v>4.3959027540068298</c:v>
                </c:pt>
                <c:pt idx="166">
                  <c:v>4.8778375001369501</c:v>
                </c:pt>
                <c:pt idx="167">
                  <c:v>5.2265834189135996</c:v>
                </c:pt>
                <c:pt idx="168">
                  <c:v>5.5315803355808502</c:v>
                </c:pt>
                <c:pt idx="169">
                  <c:v>5.8404243684377501</c:v>
                </c:pt>
                <c:pt idx="170">
                  <c:v>6.2636271354579902</c:v>
                </c:pt>
                <c:pt idx="171">
                  <c:v>6.6040254859954803</c:v>
                </c:pt>
                <c:pt idx="172">
                  <c:v>7.1378846349535401</c:v>
                </c:pt>
                <c:pt idx="173">
                  <c:v>7.5921556841649496</c:v>
                </c:pt>
                <c:pt idx="174">
                  <c:v>8.1097937463225893</c:v>
                </c:pt>
                <c:pt idx="175">
                  <c:v>8.4285868230739798</c:v>
                </c:pt>
                <c:pt idx="176">
                  <c:v>8.7440366398158993</c:v>
                </c:pt>
                <c:pt idx="177">
                  <c:v>9.0559270181413396</c:v>
                </c:pt>
                <c:pt idx="178">
                  <c:v>9.3667861800336496</c:v>
                </c:pt>
                <c:pt idx="179">
                  <c:v>9.6679904865448805</c:v>
                </c:pt>
                <c:pt idx="180">
                  <c:v>10.0003759698515</c:v>
                </c:pt>
                <c:pt idx="181">
                  <c:v>10.3186922352025</c:v>
                </c:pt>
                <c:pt idx="182">
                  <c:v>10.718585821925499</c:v>
                </c:pt>
                <c:pt idx="183">
                  <c:v>11.037858218693399</c:v>
                </c:pt>
                <c:pt idx="184">
                  <c:v>11.54842406198</c:v>
                </c:pt>
                <c:pt idx="185">
                  <c:v>11.873578244097899</c:v>
                </c:pt>
                <c:pt idx="186">
                  <c:v>12.186007828828901</c:v>
                </c:pt>
                <c:pt idx="187">
                  <c:v>12.581281278739301</c:v>
                </c:pt>
                <c:pt idx="188">
                  <c:v>13.032560713593799</c:v>
                </c:pt>
                <c:pt idx="189">
                  <c:v>13.3501677405528</c:v>
                </c:pt>
                <c:pt idx="190">
                  <c:v>13.706998298243899</c:v>
                </c:pt>
                <c:pt idx="191">
                  <c:v>14.029143655456201</c:v>
                </c:pt>
                <c:pt idx="192">
                  <c:v>14.4085772120418</c:v>
                </c:pt>
                <c:pt idx="193">
                  <c:v>14.736068248212501</c:v>
                </c:pt>
                <c:pt idx="194">
                  <c:v>15.437994705083</c:v>
                </c:pt>
                <c:pt idx="195">
                  <c:v>15.7455321594413</c:v>
                </c:pt>
                <c:pt idx="196">
                  <c:v>16.0725236900597</c:v>
                </c:pt>
                <c:pt idx="197">
                  <c:v>16.459393820276599</c:v>
                </c:pt>
                <c:pt idx="198">
                  <c:v>0.31233143029044602</c:v>
                </c:pt>
                <c:pt idx="199">
                  <c:v>0.66575213960981205</c:v>
                </c:pt>
                <c:pt idx="200">
                  <c:v>1.15380880798969</c:v>
                </c:pt>
                <c:pt idx="201">
                  <c:v>1.4587251455000401</c:v>
                </c:pt>
                <c:pt idx="202">
                  <c:v>1.8394253557278799</c:v>
                </c:pt>
                <c:pt idx="203">
                  <c:v>2.2037094474446199</c:v>
                </c:pt>
                <c:pt idx="204">
                  <c:v>2.59902265892087</c:v>
                </c:pt>
                <c:pt idx="205">
                  <c:v>2.92869118367646</c:v>
                </c:pt>
                <c:pt idx="206">
                  <c:v>3.35054131881859</c:v>
                </c:pt>
                <c:pt idx="207">
                  <c:v>3.7430359415863701</c:v>
                </c:pt>
                <c:pt idx="208">
                  <c:v>4.0706759852043399</c:v>
                </c:pt>
                <c:pt idx="209">
                  <c:v>4.3833599883113896</c:v>
                </c:pt>
                <c:pt idx="210">
                  <c:v>4.7546101481381102</c:v>
                </c:pt>
                <c:pt idx="211">
                  <c:v>0.43352494223618698</c:v>
                </c:pt>
                <c:pt idx="212">
                  <c:v>0.77944449072849398</c:v>
                </c:pt>
                <c:pt idx="213">
                  <c:v>1.12441907462479</c:v>
                </c:pt>
                <c:pt idx="214">
                  <c:v>1.46002113569515</c:v>
                </c:pt>
                <c:pt idx="215">
                  <c:v>1.9856993387852799</c:v>
                </c:pt>
                <c:pt idx="216">
                  <c:v>2.28671535016856</c:v>
                </c:pt>
                <c:pt idx="217">
                  <c:v>2.5992279513249499</c:v>
                </c:pt>
                <c:pt idx="218">
                  <c:v>2.9012776309897599</c:v>
                </c:pt>
                <c:pt idx="219">
                  <c:v>3.2016633866728501</c:v>
                </c:pt>
                <c:pt idx="220">
                  <c:v>3.6208486549127499</c:v>
                </c:pt>
                <c:pt idx="221">
                  <c:v>3.9269432297511999</c:v>
                </c:pt>
                <c:pt idx="222">
                  <c:v>0.30973663702363902</c:v>
                </c:pt>
                <c:pt idx="223">
                  <c:v>0.61897592066639695</c:v>
                </c:pt>
                <c:pt idx="224">
                  <c:v>0.92937750295939103</c:v>
                </c:pt>
                <c:pt idx="225">
                  <c:v>1.2347990225763099</c:v>
                </c:pt>
                <c:pt idx="226">
                  <c:v>1.6864076647609401</c:v>
                </c:pt>
                <c:pt idx="227">
                  <c:v>1.9962057202558801</c:v>
                </c:pt>
                <c:pt idx="228">
                  <c:v>2.48621801503272</c:v>
                </c:pt>
                <c:pt idx="229">
                  <c:v>2.8596018942922399</c:v>
                </c:pt>
                <c:pt idx="230">
                  <c:v>0.43462047039358898</c:v>
                </c:pt>
                <c:pt idx="231">
                  <c:v>0.76008316498934703</c:v>
                </c:pt>
                <c:pt idx="232">
                  <c:v>1.11664683742561</c:v>
                </c:pt>
                <c:pt idx="233">
                  <c:v>0.33181318080722999</c:v>
                </c:pt>
                <c:pt idx="234">
                  <c:v>0.352312443908394</c:v>
                </c:pt>
                <c:pt idx="235">
                  <c:v>0.75745999638994299</c:v>
                </c:pt>
                <c:pt idx="236">
                  <c:v>0.36923658662360798</c:v>
                </c:pt>
                <c:pt idx="237">
                  <c:v>0.73648637105782799</c:v>
                </c:pt>
                <c:pt idx="238">
                  <c:v>1.15444077390832</c:v>
                </c:pt>
                <c:pt idx="239">
                  <c:v>1.46772921481181</c:v>
                </c:pt>
                <c:pt idx="240">
                  <c:v>1.7693306488434699</c:v>
                </c:pt>
                <c:pt idx="241">
                  <c:v>2.18411282324579</c:v>
                </c:pt>
                <c:pt idx="242">
                  <c:v>2.4868640403544702</c:v>
                </c:pt>
                <c:pt idx="243">
                  <c:v>2.9566447499141302</c:v>
                </c:pt>
                <c:pt idx="244">
                  <c:v>3.3906990488622499</c:v>
                </c:pt>
                <c:pt idx="245">
                  <c:v>3.8269823546915198</c:v>
                </c:pt>
                <c:pt idx="246">
                  <c:v>4.13799233558652</c:v>
                </c:pt>
                <c:pt idx="247">
                  <c:v>4.4632603211416502</c:v>
                </c:pt>
                <c:pt idx="248">
                  <c:v>4.89659621573725</c:v>
                </c:pt>
                <c:pt idx="249">
                  <c:v>5.2214189024627196</c:v>
                </c:pt>
                <c:pt idx="250">
                  <c:v>5.5419790147463202</c:v>
                </c:pt>
                <c:pt idx="251">
                  <c:v>5.8482320957788296</c:v>
                </c:pt>
                <c:pt idx="252">
                  <c:v>6.1747367755713602</c:v>
                </c:pt>
                <c:pt idx="253">
                  <c:v>6.5053817459036702</c:v>
                </c:pt>
                <c:pt idx="254">
                  <c:v>0.440409620542632</c:v>
                </c:pt>
                <c:pt idx="255">
                  <c:v>0.85038429642843605</c:v>
                </c:pt>
                <c:pt idx="256">
                  <c:v>1.15331722539763</c:v>
                </c:pt>
                <c:pt idx="257">
                  <c:v>1.5018976522204099</c:v>
                </c:pt>
                <c:pt idx="258">
                  <c:v>1.8221674195869999</c:v>
                </c:pt>
                <c:pt idx="259">
                  <c:v>2.3194353442490701</c:v>
                </c:pt>
                <c:pt idx="260">
                  <c:v>2.83140390882587</c:v>
                </c:pt>
                <c:pt idx="261">
                  <c:v>3.2118149216042702</c:v>
                </c:pt>
                <c:pt idx="262">
                  <c:v>3.54173594408502</c:v>
                </c:pt>
                <c:pt idx="263">
                  <c:v>3.90088740065677</c:v>
                </c:pt>
                <c:pt idx="264">
                  <c:v>4.2282475337592498</c:v>
                </c:pt>
                <c:pt idx="265">
                  <c:v>4.6272378887750998</c:v>
                </c:pt>
                <c:pt idx="266">
                  <c:v>4.9533876596369302</c:v>
                </c:pt>
                <c:pt idx="267">
                  <c:v>5.3637029243984999</c:v>
                </c:pt>
                <c:pt idx="268">
                  <c:v>5.6986049665330603</c:v>
                </c:pt>
                <c:pt idx="269">
                  <c:v>6.0955409031052499</c:v>
                </c:pt>
                <c:pt idx="270">
                  <c:v>6.5012193035652697</c:v>
                </c:pt>
                <c:pt idx="271">
                  <c:v>6.9361553214209204</c:v>
                </c:pt>
                <c:pt idx="272">
                  <c:v>7.2804890298596696</c:v>
                </c:pt>
                <c:pt idx="273">
                  <c:v>7.7287910950600702</c:v>
                </c:pt>
                <c:pt idx="274">
                  <c:v>8.1154120493306792</c:v>
                </c:pt>
                <c:pt idx="275">
                  <c:v>8.43002574483579</c:v>
                </c:pt>
                <c:pt idx="276">
                  <c:v>8.7956691314129092</c:v>
                </c:pt>
                <c:pt idx="277">
                  <c:v>9.1264978151684009</c:v>
                </c:pt>
                <c:pt idx="278">
                  <c:v>9.5607084994547993</c:v>
                </c:pt>
                <c:pt idx="279">
                  <c:v>9.9751514917187407</c:v>
                </c:pt>
                <c:pt idx="280">
                  <c:v>10.4869108446232</c:v>
                </c:pt>
                <c:pt idx="281">
                  <c:v>10.8873435237028</c:v>
                </c:pt>
                <c:pt idx="282">
                  <c:v>11.2408912596829</c:v>
                </c:pt>
                <c:pt idx="283">
                  <c:v>11.594299305423901</c:v>
                </c:pt>
                <c:pt idx="284">
                  <c:v>0.34094931247661697</c:v>
                </c:pt>
                <c:pt idx="285">
                  <c:v>0.68578795884475696</c:v>
                </c:pt>
                <c:pt idx="286">
                  <c:v>0.99333734165411403</c:v>
                </c:pt>
                <c:pt idx="287">
                  <c:v>1.40450410432576</c:v>
                </c:pt>
                <c:pt idx="288">
                  <c:v>1.74356268437122</c:v>
                </c:pt>
                <c:pt idx="289">
                  <c:v>2.0682298656282501</c:v>
                </c:pt>
                <c:pt idx="290">
                  <c:v>2.3935554749459702</c:v>
                </c:pt>
                <c:pt idx="291">
                  <c:v>2.82998920680591</c:v>
                </c:pt>
                <c:pt idx="292">
                  <c:v>3.28482962376208</c:v>
                </c:pt>
                <c:pt idx="293">
                  <c:v>0.32049064752400003</c:v>
                </c:pt>
                <c:pt idx="294">
                  <c:v>0.78744417811134104</c:v>
                </c:pt>
                <c:pt idx="295">
                  <c:v>1.1008531807572099</c:v>
                </c:pt>
                <c:pt idx="296">
                  <c:v>1.85812827651923</c:v>
                </c:pt>
                <c:pt idx="297">
                  <c:v>2.16688199297199</c:v>
                </c:pt>
                <c:pt idx="298">
                  <c:v>2.49228693679109</c:v>
                </c:pt>
                <c:pt idx="299">
                  <c:v>2.82500445278195</c:v>
                </c:pt>
                <c:pt idx="300">
                  <c:v>3.22743777014285</c:v>
                </c:pt>
                <c:pt idx="301">
                  <c:v>0.30634896663313599</c:v>
                </c:pt>
                <c:pt idx="302">
                  <c:v>0.65662736292339496</c:v>
                </c:pt>
                <c:pt idx="303">
                  <c:v>1.0961631357143999</c:v>
                </c:pt>
                <c:pt idx="304">
                  <c:v>1.56183391701498</c:v>
                </c:pt>
                <c:pt idx="305">
                  <c:v>1.91459538251459</c:v>
                </c:pt>
                <c:pt idx="306">
                  <c:v>2.3772136682090101</c:v>
                </c:pt>
                <c:pt idx="307">
                  <c:v>2.8286867143049901</c:v>
                </c:pt>
                <c:pt idx="308">
                  <c:v>3.1362798460182799</c:v>
                </c:pt>
                <c:pt idx="309">
                  <c:v>3.5897770415499899</c:v>
                </c:pt>
                <c:pt idx="310">
                  <c:v>3.95952079217304</c:v>
                </c:pt>
                <c:pt idx="311">
                  <c:v>4.2693918427568498</c:v>
                </c:pt>
                <c:pt idx="312">
                  <c:v>4.6169896047977499</c:v>
                </c:pt>
                <c:pt idx="313">
                  <c:v>5.3366295888685</c:v>
                </c:pt>
                <c:pt idx="314">
                  <c:v>0.35374725763763198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D0-467F-9D40-DB5369B4A318}"/>
            </c:ext>
          </c:extLst>
        </c:ser>
        <c:ser>
          <c:idx val="1"/>
          <c:order val="1"/>
          <c:tx>
            <c:v>Threshold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Cum_Score!$N$13:$N$327</c:f>
              <c:numCache>
                <c:formatCode>m/d/yyyy</c:formatCode>
                <c:ptCount val="315"/>
                <c:pt idx="0">
                  <c:v>42372</c:v>
                </c:pt>
                <c:pt idx="1">
                  <c:v>42372</c:v>
                </c:pt>
                <c:pt idx="2">
                  <c:v>42374</c:v>
                </c:pt>
                <c:pt idx="3">
                  <c:v>42375</c:v>
                </c:pt>
                <c:pt idx="4">
                  <c:v>42385</c:v>
                </c:pt>
                <c:pt idx="5">
                  <c:v>42389</c:v>
                </c:pt>
                <c:pt idx="6">
                  <c:v>42390</c:v>
                </c:pt>
                <c:pt idx="7">
                  <c:v>42391</c:v>
                </c:pt>
                <c:pt idx="8">
                  <c:v>42395</c:v>
                </c:pt>
                <c:pt idx="9">
                  <c:v>42396</c:v>
                </c:pt>
                <c:pt idx="10">
                  <c:v>42396</c:v>
                </c:pt>
                <c:pt idx="11">
                  <c:v>42397</c:v>
                </c:pt>
                <c:pt idx="12">
                  <c:v>42398</c:v>
                </c:pt>
                <c:pt idx="13">
                  <c:v>42399</c:v>
                </c:pt>
                <c:pt idx="14">
                  <c:v>42401</c:v>
                </c:pt>
                <c:pt idx="15">
                  <c:v>42405</c:v>
                </c:pt>
                <c:pt idx="16">
                  <c:v>42415</c:v>
                </c:pt>
                <c:pt idx="17">
                  <c:v>42415</c:v>
                </c:pt>
                <c:pt idx="18">
                  <c:v>42417</c:v>
                </c:pt>
                <c:pt idx="19">
                  <c:v>42419</c:v>
                </c:pt>
                <c:pt idx="20">
                  <c:v>42422</c:v>
                </c:pt>
                <c:pt idx="21">
                  <c:v>42428</c:v>
                </c:pt>
                <c:pt idx="22">
                  <c:v>42431</c:v>
                </c:pt>
                <c:pt idx="23">
                  <c:v>42431</c:v>
                </c:pt>
                <c:pt idx="24">
                  <c:v>42437</c:v>
                </c:pt>
                <c:pt idx="25">
                  <c:v>42437</c:v>
                </c:pt>
                <c:pt idx="26">
                  <c:v>42439</c:v>
                </c:pt>
                <c:pt idx="27">
                  <c:v>42441</c:v>
                </c:pt>
                <c:pt idx="28">
                  <c:v>42441</c:v>
                </c:pt>
                <c:pt idx="29">
                  <c:v>42447</c:v>
                </c:pt>
                <c:pt idx="30">
                  <c:v>42448</c:v>
                </c:pt>
                <c:pt idx="31">
                  <c:v>42449</c:v>
                </c:pt>
                <c:pt idx="32">
                  <c:v>42450</c:v>
                </c:pt>
                <c:pt idx="33">
                  <c:v>42450</c:v>
                </c:pt>
                <c:pt idx="34">
                  <c:v>42451</c:v>
                </c:pt>
                <c:pt idx="35">
                  <c:v>42451</c:v>
                </c:pt>
                <c:pt idx="36">
                  <c:v>42456</c:v>
                </c:pt>
                <c:pt idx="37">
                  <c:v>42459</c:v>
                </c:pt>
                <c:pt idx="38">
                  <c:v>42459</c:v>
                </c:pt>
                <c:pt idx="39">
                  <c:v>42460</c:v>
                </c:pt>
                <c:pt idx="40">
                  <c:v>42463</c:v>
                </c:pt>
                <c:pt idx="41">
                  <c:v>42466</c:v>
                </c:pt>
                <c:pt idx="42">
                  <c:v>42466</c:v>
                </c:pt>
                <c:pt idx="43">
                  <c:v>42469</c:v>
                </c:pt>
                <c:pt idx="44">
                  <c:v>42471</c:v>
                </c:pt>
                <c:pt idx="45">
                  <c:v>42474</c:v>
                </c:pt>
                <c:pt idx="46">
                  <c:v>42481</c:v>
                </c:pt>
                <c:pt idx="47">
                  <c:v>42483</c:v>
                </c:pt>
                <c:pt idx="48">
                  <c:v>42484</c:v>
                </c:pt>
                <c:pt idx="49">
                  <c:v>42489</c:v>
                </c:pt>
                <c:pt idx="50">
                  <c:v>42492</c:v>
                </c:pt>
                <c:pt idx="51">
                  <c:v>42495</c:v>
                </c:pt>
                <c:pt idx="52">
                  <c:v>42495</c:v>
                </c:pt>
                <c:pt idx="53">
                  <c:v>42496</c:v>
                </c:pt>
                <c:pt idx="54">
                  <c:v>42496</c:v>
                </c:pt>
                <c:pt idx="55">
                  <c:v>42499</c:v>
                </c:pt>
                <c:pt idx="56">
                  <c:v>42503</c:v>
                </c:pt>
                <c:pt idx="57">
                  <c:v>42505</c:v>
                </c:pt>
                <c:pt idx="58">
                  <c:v>42506</c:v>
                </c:pt>
                <c:pt idx="59">
                  <c:v>42508</c:v>
                </c:pt>
                <c:pt idx="60">
                  <c:v>42519</c:v>
                </c:pt>
                <c:pt idx="61">
                  <c:v>42521</c:v>
                </c:pt>
                <c:pt idx="62">
                  <c:v>42521</c:v>
                </c:pt>
                <c:pt idx="63">
                  <c:v>42526</c:v>
                </c:pt>
                <c:pt idx="64">
                  <c:v>42527</c:v>
                </c:pt>
                <c:pt idx="65">
                  <c:v>42528</c:v>
                </c:pt>
                <c:pt idx="66">
                  <c:v>42528</c:v>
                </c:pt>
                <c:pt idx="67">
                  <c:v>42532</c:v>
                </c:pt>
                <c:pt idx="68">
                  <c:v>42534</c:v>
                </c:pt>
                <c:pt idx="69">
                  <c:v>42539</c:v>
                </c:pt>
                <c:pt idx="70">
                  <c:v>42540</c:v>
                </c:pt>
                <c:pt idx="71">
                  <c:v>42545</c:v>
                </c:pt>
                <c:pt idx="72">
                  <c:v>42548</c:v>
                </c:pt>
                <c:pt idx="73">
                  <c:v>42548</c:v>
                </c:pt>
                <c:pt idx="74">
                  <c:v>42549</c:v>
                </c:pt>
                <c:pt idx="75">
                  <c:v>42553</c:v>
                </c:pt>
                <c:pt idx="76">
                  <c:v>42556</c:v>
                </c:pt>
                <c:pt idx="77">
                  <c:v>42558</c:v>
                </c:pt>
                <c:pt idx="78">
                  <c:v>42560</c:v>
                </c:pt>
                <c:pt idx="79">
                  <c:v>42561</c:v>
                </c:pt>
                <c:pt idx="80">
                  <c:v>42562</c:v>
                </c:pt>
                <c:pt idx="81">
                  <c:v>42564</c:v>
                </c:pt>
                <c:pt idx="82">
                  <c:v>42565</c:v>
                </c:pt>
                <c:pt idx="83">
                  <c:v>42570</c:v>
                </c:pt>
                <c:pt idx="84">
                  <c:v>42571</c:v>
                </c:pt>
                <c:pt idx="85">
                  <c:v>42571</c:v>
                </c:pt>
                <c:pt idx="86">
                  <c:v>42571</c:v>
                </c:pt>
                <c:pt idx="87">
                  <c:v>42572</c:v>
                </c:pt>
                <c:pt idx="88">
                  <c:v>42572</c:v>
                </c:pt>
                <c:pt idx="89">
                  <c:v>42575</c:v>
                </c:pt>
                <c:pt idx="90">
                  <c:v>42576</c:v>
                </c:pt>
                <c:pt idx="91">
                  <c:v>42579</c:v>
                </c:pt>
                <c:pt idx="92">
                  <c:v>42581</c:v>
                </c:pt>
                <c:pt idx="93">
                  <c:v>42583</c:v>
                </c:pt>
                <c:pt idx="94">
                  <c:v>42586</c:v>
                </c:pt>
                <c:pt idx="95">
                  <c:v>42587</c:v>
                </c:pt>
                <c:pt idx="96">
                  <c:v>42588</c:v>
                </c:pt>
                <c:pt idx="97">
                  <c:v>42589</c:v>
                </c:pt>
                <c:pt idx="98">
                  <c:v>42590</c:v>
                </c:pt>
                <c:pt idx="99">
                  <c:v>42591</c:v>
                </c:pt>
                <c:pt idx="100">
                  <c:v>42597</c:v>
                </c:pt>
                <c:pt idx="101">
                  <c:v>42598</c:v>
                </c:pt>
                <c:pt idx="102">
                  <c:v>42599</c:v>
                </c:pt>
                <c:pt idx="103">
                  <c:v>42602</c:v>
                </c:pt>
                <c:pt idx="104">
                  <c:v>42603</c:v>
                </c:pt>
                <c:pt idx="105">
                  <c:v>42604</c:v>
                </c:pt>
                <c:pt idx="106">
                  <c:v>42605</c:v>
                </c:pt>
                <c:pt idx="107">
                  <c:v>42605</c:v>
                </c:pt>
                <c:pt idx="108">
                  <c:v>42610</c:v>
                </c:pt>
                <c:pt idx="109">
                  <c:v>42610</c:v>
                </c:pt>
                <c:pt idx="110">
                  <c:v>42615</c:v>
                </c:pt>
                <c:pt idx="111">
                  <c:v>42615</c:v>
                </c:pt>
                <c:pt idx="112">
                  <c:v>42617</c:v>
                </c:pt>
                <c:pt idx="113">
                  <c:v>42618</c:v>
                </c:pt>
                <c:pt idx="114">
                  <c:v>42619</c:v>
                </c:pt>
                <c:pt idx="115">
                  <c:v>42619</c:v>
                </c:pt>
                <c:pt idx="116">
                  <c:v>42620</c:v>
                </c:pt>
                <c:pt idx="117">
                  <c:v>42623</c:v>
                </c:pt>
                <c:pt idx="118">
                  <c:v>42629</c:v>
                </c:pt>
                <c:pt idx="119">
                  <c:v>42632</c:v>
                </c:pt>
                <c:pt idx="120">
                  <c:v>42634</c:v>
                </c:pt>
                <c:pt idx="121">
                  <c:v>42635</c:v>
                </c:pt>
                <c:pt idx="122">
                  <c:v>42635</c:v>
                </c:pt>
                <c:pt idx="123">
                  <c:v>42637</c:v>
                </c:pt>
                <c:pt idx="124">
                  <c:v>42637</c:v>
                </c:pt>
                <c:pt idx="125">
                  <c:v>42637</c:v>
                </c:pt>
                <c:pt idx="126">
                  <c:v>42642</c:v>
                </c:pt>
                <c:pt idx="127">
                  <c:v>42645</c:v>
                </c:pt>
                <c:pt idx="128">
                  <c:v>42654</c:v>
                </c:pt>
                <c:pt idx="129">
                  <c:v>42654</c:v>
                </c:pt>
                <c:pt idx="130">
                  <c:v>42658</c:v>
                </c:pt>
                <c:pt idx="131">
                  <c:v>42658</c:v>
                </c:pt>
                <c:pt idx="132">
                  <c:v>42664</c:v>
                </c:pt>
                <c:pt idx="133">
                  <c:v>42666</c:v>
                </c:pt>
                <c:pt idx="134">
                  <c:v>42667</c:v>
                </c:pt>
                <c:pt idx="135">
                  <c:v>42667</c:v>
                </c:pt>
                <c:pt idx="136">
                  <c:v>42668</c:v>
                </c:pt>
                <c:pt idx="137">
                  <c:v>42668</c:v>
                </c:pt>
                <c:pt idx="138">
                  <c:v>42671</c:v>
                </c:pt>
                <c:pt idx="139">
                  <c:v>42675</c:v>
                </c:pt>
                <c:pt idx="140">
                  <c:v>42677</c:v>
                </c:pt>
                <c:pt idx="141">
                  <c:v>42678</c:v>
                </c:pt>
                <c:pt idx="142">
                  <c:v>42683</c:v>
                </c:pt>
                <c:pt idx="143">
                  <c:v>42691</c:v>
                </c:pt>
                <c:pt idx="144">
                  <c:v>42696</c:v>
                </c:pt>
                <c:pt idx="145">
                  <c:v>42697</c:v>
                </c:pt>
                <c:pt idx="146">
                  <c:v>42698</c:v>
                </c:pt>
                <c:pt idx="147">
                  <c:v>42700</c:v>
                </c:pt>
                <c:pt idx="148">
                  <c:v>42701</c:v>
                </c:pt>
                <c:pt idx="149">
                  <c:v>42701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42705</c:v>
                </c:pt>
                <c:pt idx="155">
                  <c:v>42714</c:v>
                </c:pt>
                <c:pt idx="156">
                  <c:v>42718</c:v>
                </c:pt>
                <c:pt idx="157">
                  <c:v>42719</c:v>
                </c:pt>
                <c:pt idx="158">
                  <c:v>42719</c:v>
                </c:pt>
                <c:pt idx="159">
                  <c:v>42723</c:v>
                </c:pt>
                <c:pt idx="160">
                  <c:v>42725</c:v>
                </c:pt>
                <c:pt idx="161">
                  <c:v>42727</c:v>
                </c:pt>
                <c:pt idx="162">
                  <c:v>42733</c:v>
                </c:pt>
                <c:pt idx="163">
                  <c:v>42733</c:v>
                </c:pt>
                <c:pt idx="164">
                  <c:v>42739</c:v>
                </c:pt>
                <c:pt idx="165">
                  <c:v>42739</c:v>
                </c:pt>
                <c:pt idx="166">
                  <c:v>42741</c:v>
                </c:pt>
                <c:pt idx="167">
                  <c:v>42742</c:v>
                </c:pt>
                <c:pt idx="168">
                  <c:v>42742</c:v>
                </c:pt>
                <c:pt idx="169">
                  <c:v>42744</c:v>
                </c:pt>
                <c:pt idx="170">
                  <c:v>42745</c:v>
                </c:pt>
                <c:pt idx="171">
                  <c:v>42745</c:v>
                </c:pt>
                <c:pt idx="172">
                  <c:v>42746</c:v>
                </c:pt>
                <c:pt idx="173">
                  <c:v>42749</c:v>
                </c:pt>
                <c:pt idx="174">
                  <c:v>42749</c:v>
                </c:pt>
                <c:pt idx="175">
                  <c:v>42749</c:v>
                </c:pt>
                <c:pt idx="176">
                  <c:v>42753</c:v>
                </c:pt>
                <c:pt idx="177">
                  <c:v>42753</c:v>
                </c:pt>
                <c:pt idx="178">
                  <c:v>42754</c:v>
                </c:pt>
                <c:pt idx="179">
                  <c:v>42754</c:v>
                </c:pt>
                <c:pt idx="180">
                  <c:v>42755</c:v>
                </c:pt>
                <c:pt idx="181">
                  <c:v>42755</c:v>
                </c:pt>
                <c:pt idx="182">
                  <c:v>42755</c:v>
                </c:pt>
                <c:pt idx="183">
                  <c:v>42756</c:v>
                </c:pt>
                <c:pt idx="184">
                  <c:v>42756</c:v>
                </c:pt>
                <c:pt idx="185">
                  <c:v>42756</c:v>
                </c:pt>
                <c:pt idx="186">
                  <c:v>42758</c:v>
                </c:pt>
                <c:pt idx="187">
                  <c:v>42758</c:v>
                </c:pt>
                <c:pt idx="188">
                  <c:v>42758</c:v>
                </c:pt>
                <c:pt idx="189">
                  <c:v>42759</c:v>
                </c:pt>
                <c:pt idx="190">
                  <c:v>42760</c:v>
                </c:pt>
                <c:pt idx="191">
                  <c:v>42764</c:v>
                </c:pt>
                <c:pt idx="192">
                  <c:v>42765</c:v>
                </c:pt>
                <c:pt idx="193">
                  <c:v>42765</c:v>
                </c:pt>
                <c:pt idx="194">
                  <c:v>42768</c:v>
                </c:pt>
                <c:pt idx="195">
                  <c:v>42773</c:v>
                </c:pt>
                <c:pt idx="196">
                  <c:v>42774</c:v>
                </c:pt>
                <c:pt idx="197">
                  <c:v>42774</c:v>
                </c:pt>
                <c:pt idx="198">
                  <c:v>42784</c:v>
                </c:pt>
                <c:pt idx="199">
                  <c:v>42784</c:v>
                </c:pt>
                <c:pt idx="200">
                  <c:v>42785</c:v>
                </c:pt>
                <c:pt idx="201">
                  <c:v>42786</c:v>
                </c:pt>
                <c:pt idx="202">
                  <c:v>42787</c:v>
                </c:pt>
                <c:pt idx="203">
                  <c:v>42787</c:v>
                </c:pt>
                <c:pt idx="204">
                  <c:v>42788</c:v>
                </c:pt>
                <c:pt idx="205">
                  <c:v>42788</c:v>
                </c:pt>
                <c:pt idx="206">
                  <c:v>42788</c:v>
                </c:pt>
                <c:pt idx="207">
                  <c:v>42792</c:v>
                </c:pt>
                <c:pt idx="208">
                  <c:v>42793</c:v>
                </c:pt>
                <c:pt idx="209">
                  <c:v>42797</c:v>
                </c:pt>
                <c:pt idx="210">
                  <c:v>42797</c:v>
                </c:pt>
                <c:pt idx="211">
                  <c:v>42807</c:v>
                </c:pt>
                <c:pt idx="212">
                  <c:v>42809</c:v>
                </c:pt>
                <c:pt idx="213">
                  <c:v>42811</c:v>
                </c:pt>
                <c:pt idx="214">
                  <c:v>42812</c:v>
                </c:pt>
                <c:pt idx="215">
                  <c:v>42812</c:v>
                </c:pt>
                <c:pt idx="216">
                  <c:v>42813</c:v>
                </c:pt>
                <c:pt idx="217">
                  <c:v>42814</c:v>
                </c:pt>
                <c:pt idx="218">
                  <c:v>42816</c:v>
                </c:pt>
                <c:pt idx="219">
                  <c:v>42816</c:v>
                </c:pt>
                <c:pt idx="220">
                  <c:v>42817</c:v>
                </c:pt>
                <c:pt idx="221">
                  <c:v>42822</c:v>
                </c:pt>
                <c:pt idx="222">
                  <c:v>42837</c:v>
                </c:pt>
                <c:pt idx="223">
                  <c:v>42837</c:v>
                </c:pt>
                <c:pt idx="224">
                  <c:v>42838</c:v>
                </c:pt>
                <c:pt idx="225">
                  <c:v>42839</c:v>
                </c:pt>
                <c:pt idx="226">
                  <c:v>42841</c:v>
                </c:pt>
                <c:pt idx="227">
                  <c:v>42841</c:v>
                </c:pt>
                <c:pt idx="228">
                  <c:v>42843</c:v>
                </c:pt>
                <c:pt idx="229">
                  <c:v>42845</c:v>
                </c:pt>
                <c:pt idx="230">
                  <c:v>42853</c:v>
                </c:pt>
                <c:pt idx="231">
                  <c:v>42853</c:v>
                </c:pt>
                <c:pt idx="232">
                  <c:v>42860</c:v>
                </c:pt>
                <c:pt idx="233">
                  <c:v>42869</c:v>
                </c:pt>
                <c:pt idx="234">
                  <c:v>42882</c:v>
                </c:pt>
                <c:pt idx="235">
                  <c:v>42887</c:v>
                </c:pt>
                <c:pt idx="236">
                  <c:v>42907</c:v>
                </c:pt>
                <c:pt idx="237">
                  <c:v>42911</c:v>
                </c:pt>
                <c:pt idx="238">
                  <c:v>42911</c:v>
                </c:pt>
                <c:pt idx="239">
                  <c:v>42911</c:v>
                </c:pt>
                <c:pt idx="240">
                  <c:v>42916</c:v>
                </c:pt>
                <c:pt idx="241">
                  <c:v>42917</c:v>
                </c:pt>
                <c:pt idx="242">
                  <c:v>42919</c:v>
                </c:pt>
                <c:pt idx="243">
                  <c:v>42921</c:v>
                </c:pt>
                <c:pt idx="244">
                  <c:v>42928</c:v>
                </c:pt>
                <c:pt idx="245">
                  <c:v>42928</c:v>
                </c:pt>
                <c:pt idx="246">
                  <c:v>42929</c:v>
                </c:pt>
                <c:pt idx="247">
                  <c:v>42930</c:v>
                </c:pt>
                <c:pt idx="248">
                  <c:v>42934</c:v>
                </c:pt>
                <c:pt idx="249">
                  <c:v>42935</c:v>
                </c:pt>
                <c:pt idx="250">
                  <c:v>42936</c:v>
                </c:pt>
                <c:pt idx="251">
                  <c:v>42940</c:v>
                </c:pt>
                <c:pt idx="252">
                  <c:v>42943</c:v>
                </c:pt>
                <c:pt idx="253">
                  <c:v>42944</c:v>
                </c:pt>
                <c:pt idx="254">
                  <c:v>42951</c:v>
                </c:pt>
                <c:pt idx="255">
                  <c:v>42952</c:v>
                </c:pt>
                <c:pt idx="256">
                  <c:v>42953</c:v>
                </c:pt>
                <c:pt idx="257">
                  <c:v>42953</c:v>
                </c:pt>
                <c:pt idx="258">
                  <c:v>42953</c:v>
                </c:pt>
                <c:pt idx="259">
                  <c:v>42953</c:v>
                </c:pt>
                <c:pt idx="260">
                  <c:v>42953</c:v>
                </c:pt>
                <c:pt idx="261">
                  <c:v>42954</c:v>
                </c:pt>
                <c:pt idx="262">
                  <c:v>42954</c:v>
                </c:pt>
                <c:pt idx="263">
                  <c:v>42954</c:v>
                </c:pt>
                <c:pt idx="264">
                  <c:v>42957</c:v>
                </c:pt>
                <c:pt idx="265">
                  <c:v>42963</c:v>
                </c:pt>
                <c:pt idx="266">
                  <c:v>42963</c:v>
                </c:pt>
                <c:pt idx="267">
                  <c:v>42964</c:v>
                </c:pt>
                <c:pt idx="268">
                  <c:v>42964</c:v>
                </c:pt>
                <c:pt idx="269">
                  <c:v>42965</c:v>
                </c:pt>
                <c:pt idx="270">
                  <c:v>42969</c:v>
                </c:pt>
                <c:pt idx="271">
                  <c:v>42971</c:v>
                </c:pt>
                <c:pt idx="272">
                  <c:v>42972</c:v>
                </c:pt>
                <c:pt idx="273">
                  <c:v>42973</c:v>
                </c:pt>
                <c:pt idx="274">
                  <c:v>42973</c:v>
                </c:pt>
                <c:pt idx="275">
                  <c:v>42974</c:v>
                </c:pt>
                <c:pt idx="276">
                  <c:v>42976</c:v>
                </c:pt>
                <c:pt idx="277">
                  <c:v>42977</c:v>
                </c:pt>
                <c:pt idx="278">
                  <c:v>42983</c:v>
                </c:pt>
                <c:pt idx="279">
                  <c:v>42983</c:v>
                </c:pt>
                <c:pt idx="280">
                  <c:v>42984</c:v>
                </c:pt>
                <c:pt idx="281">
                  <c:v>42984</c:v>
                </c:pt>
                <c:pt idx="282">
                  <c:v>42991</c:v>
                </c:pt>
                <c:pt idx="283">
                  <c:v>42994</c:v>
                </c:pt>
                <c:pt idx="284">
                  <c:v>43002</c:v>
                </c:pt>
                <c:pt idx="285">
                  <c:v>43003</c:v>
                </c:pt>
                <c:pt idx="286">
                  <c:v>43004</c:v>
                </c:pt>
                <c:pt idx="287">
                  <c:v>43006</c:v>
                </c:pt>
                <c:pt idx="288">
                  <c:v>43012</c:v>
                </c:pt>
                <c:pt idx="289">
                  <c:v>43015</c:v>
                </c:pt>
                <c:pt idx="290">
                  <c:v>43021</c:v>
                </c:pt>
                <c:pt idx="291">
                  <c:v>43026</c:v>
                </c:pt>
                <c:pt idx="292">
                  <c:v>43026</c:v>
                </c:pt>
                <c:pt idx="293">
                  <c:v>43039</c:v>
                </c:pt>
                <c:pt idx="294">
                  <c:v>43045</c:v>
                </c:pt>
                <c:pt idx="295">
                  <c:v>43049</c:v>
                </c:pt>
                <c:pt idx="296">
                  <c:v>43049</c:v>
                </c:pt>
                <c:pt idx="297">
                  <c:v>43050</c:v>
                </c:pt>
                <c:pt idx="298">
                  <c:v>43053</c:v>
                </c:pt>
                <c:pt idx="299">
                  <c:v>43055</c:v>
                </c:pt>
                <c:pt idx="300">
                  <c:v>43055</c:v>
                </c:pt>
                <c:pt idx="301">
                  <c:v>43064</c:v>
                </c:pt>
                <c:pt idx="302">
                  <c:v>43069</c:v>
                </c:pt>
                <c:pt idx="303">
                  <c:v>43070</c:v>
                </c:pt>
                <c:pt idx="304">
                  <c:v>43071</c:v>
                </c:pt>
                <c:pt idx="305">
                  <c:v>43072</c:v>
                </c:pt>
                <c:pt idx="306">
                  <c:v>43073</c:v>
                </c:pt>
                <c:pt idx="307">
                  <c:v>43074</c:v>
                </c:pt>
                <c:pt idx="308">
                  <c:v>43079</c:v>
                </c:pt>
                <c:pt idx="309">
                  <c:v>43081</c:v>
                </c:pt>
                <c:pt idx="310">
                  <c:v>43081</c:v>
                </c:pt>
                <c:pt idx="311">
                  <c:v>43082</c:v>
                </c:pt>
                <c:pt idx="312">
                  <c:v>43085</c:v>
                </c:pt>
                <c:pt idx="313">
                  <c:v>43088</c:v>
                </c:pt>
                <c:pt idx="314">
                  <c:v>43096</c:v>
                </c:pt>
              </c:numCache>
            </c:numRef>
          </c:cat>
          <c:val>
            <c:numRef>
              <c:f>Cum_Score!$Q$13:$Q$317</c:f>
              <c:numCache>
                <c:formatCode>General</c:formatCode>
                <c:ptCount val="305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D0-467F-9D40-DB5369B4A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885983"/>
        <c:axId val="1926888063"/>
      </c:lineChart>
      <c:dateAx>
        <c:axId val="192688598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8063"/>
        <c:crosses val="autoZero"/>
        <c:auto val="1"/>
        <c:lblOffset val="100"/>
        <c:baseTimeUnit val="days"/>
      </c:dateAx>
      <c:valAx>
        <c:axId val="192688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Cumulative score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Cum_Score!$P$13:$P$338</c:f>
              <c:numCache>
                <c:formatCode>m/d/yyyy</c:formatCode>
                <c:ptCount val="326"/>
                <c:pt idx="0">
                  <c:v>42372</c:v>
                </c:pt>
                <c:pt idx="1">
                  <c:v>42375</c:v>
                </c:pt>
                <c:pt idx="2">
                  <c:v>42375</c:v>
                </c:pt>
                <c:pt idx="3">
                  <c:v>42375</c:v>
                </c:pt>
                <c:pt idx="4">
                  <c:v>42380</c:v>
                </c:pt>
                <c:pt idx="5">
                  <c:v>42380</c:v>
                </c:pt>
                <c:pt idx="6">
                  <c:v>42383</c:v>
                </c:pt>
                <c:pt idx="7">
                  <c:v>42387</c:v>
                </c:pt>
                <c:pt idx="8">
                  <c:v>42395</c:v>
                </c:pt>
                <c:pt idx="9">
                  <c:v>42396</c:v>
                </c:pt>
                <c:pt idx="10">
                  <c:v>42398</c:v>
                </c:pt>
                <c:pt idx="11">
                  <c:v>42403</c:v>
                </c:pt>
                <c:pt idx="12">
                  <c:v>42403</c:v>
                </c:pt>
                <c:pt idx="13">
                  <c:v>42416</c:v>
                </c:pt>
                <c:pt idx="14">
                  <c:v>42418</c:v>
                </c:pt>
                <c:pt idx="15">
                  <c:v>42421</c:v>
                </c:pt>
                <c:pt idx="16">
                  <c:v>42437</c:v>
                </c:pt>
                <c:pt idx="17">
                  <c:v>42441</c:v>
                </c:pt>
                <c:pt idx="18">
                  <c:v>42441</c:v>
                </c:pt>
                <c:pt idx="19">
                  <c:v>42444</c:v>
                </c:pt>
                <c:pt idx="20">
                  <c:v>42448</c:v>
                </c:pt>
                <c:pt idx="21">
                  <c:v>42450</c:v>
                </c:pt>
                <c:pt idx="22">
                  <c:v>42450</c:v>
                </c:pt>
                <c:pt idx="23">
                  <c:v>42451</c:v>
                </c:pt>
                <c:pt idx="24">
                  <c:v>42453</c:v>
                </c:pt>
                <c:pt idx="25">
                  <c:v>42456</c:v>
                </c:pt>
                <c:pt idx="26">
                  <c:v>42456</c:v>
                </c:pt>
                <c:pt idx="27">
                  <c:v>42460</c:v>
                </c:pt>
                <c:pt idx="28">
                  <c:v>42462</c:v>
                </c:pt>
                <c:pt idx="29">
                  <c:v>42462</c:v>
                </c:pt>
                <c:pt idx="30">
                  <c:v>42463</c:v>
                </c:pt>
                <c:pt idx="31">
                  <c:v>42465</c:v>
                </c:pt>
                <c:pt idx="32">
                  <c:v>42466</c:v>
                </c:pt>
                <c:pt idx="33">
                  <c:v>42466</c:v>
                </c:pt>
                <c:pt idx="34">
                  <c:v>42469</c:v>
                </c:pt>
                <c:pt idx="35">
                  <c:v>42479</c:v>
                </c:pt>
                <c:pt idx="36">
                  <c:v>42481</c:v>
                </c:pt>
                <c:pt idx="37">
                  <c:v>42483</c:v>
                </c:pt>
                <c:pt idx="38">
                  <c:v>42483</c:v>
                </c:pt>
                <c:pt idx="39">
                  <c:v>42489</c:v>
                </c:pt>
                <c:pt idx="40">
                  <c:v>42490</c:v>
                </c:pt>
                <c:pt idx="41">
                  <c:v>42501</c:v>
                </c:pt>
                <c:pt idx="42">
                  <c:v>42503</c:v>
                </c:pt>
                <c:pt idx="43">
                  <c:v>42505</c:v>
                </c:pt>
                <c:pt idx="44">
                  <c:v>42506</c:v>
                </c:pt>
                <c:pt idx="45">
                  <c:v>42507</c:v>
                </c:pt>
                <c:pt idx="46">
                  <c:v>42508</c:v>
                </c:pt>
                <c:pt idx="47">
                  <c:v>42512</c:v>
                </c:pt>
                <c:pt idx="48">
                  <c:v>42515</c:v>
                </c:pt>
                <c:pt idx="49">
                  <c:v>42517</c:v>
                </c:pt>
                <c:pt idx="50">
                  <c:v>42521</c:v>
                </c:pt>
                <c:pt idx="51">
                  <c:v>42525</c:v>
                </c:pt>
                <c:pt idx="52">
                  <c:v>42526</c:v>
                </c:pt>
                <c:pt idx="53">
                  <c:v>42530</c:v>
                </c:pt>
                <c:pt idx="54">
                  <c:v>42533</c:v>
                </c:pt>
                <c:pt idx="55">
                  <c:v>42539</c:v>
                </c:pt>
                <c:pt idx="56">
                  <c:v>42540</c:v>
                </c:pt>
                <c:pt idx="57">
                  <c:v>42545</c:v>
                </c:pt>
                <c:pt idx="58">
                  <c:v>42545</c:v>
                </c:pt>
                <c:pt idx="59">
                  <c:v>42548</c:v>
                </c:pt>
                <c:pt idx="60">
                  <c:v>42548</c:v>
                </c:pt>
                <c:pt idx="61">
                  <c:v>42549</c:v>
                </c:pt>
                <c:pt idx="62">
                  <c:v>42552</c:v>
                </c:pt>
                <c:pt idx="63">
                  <c:v>42553</c:v>
                </c:pt>
                <c:pt idx="64">
                  <c:v>42553</c:v>
                </c:pt>
                <c:pt idx="65">
                  <c:v>42553</c:v>
                </c:pt>
                <c:pt idx="66">
                  <c:v>42556</c:v>
                </c:pt>
                <c:pt idx="67">
                  <c:v>42557</c:v>
                </c:pt>
                <c:pt idx="68">
                  <c:v>42559</c:v>
                </c:pt>
                <c:pt idx="69">
                  <c:v>42559</c:v>
                </c:pt>
                <c:pt idx="70">
                  <c:v>42562</c:v>
                </c:pt>
                <c:pt idx="71">
                  <c:v>42562</c:v>
                </c:pt>
                <c:pt idx="72">
                  <c:v>42562</c:v>
                </c:pt>
                <c:pt idx="73">
                  <c:v>42564</c:v>
                </c:pt>
                <c:pt idx="74">
                  <c:v>42570</c:v>
                </c:pt>
                <c:pt idx="75">
                  <c:v>42571</c:v>
                </c:pt>
                <c:pt idx="76">
                  <c:v>42571</c:v>
                </c:pt>
                <c:pt idx="77">
                  <c:v>42572</c:v>
                </c:pt>
                <c:pt idx="78">
                  <c:v>42572</c:v>
                </c:pt>
                <c:pt idx="79">
                  <c:v>42574</c:v>
                </c:pt>
                <c:pt idx="80">
                  <c:v>42583</c:v>
                </c:pt>
                <c:pt idx="81">
                  <c:v>42584</c:v>
                </c:pt>
                <c:pt idx="82">
                  <c:v>42587</c:v>
                </c:pt>
                <c:pt idx="83">
                  <c:v>42597</c:v>
                </c:pt>
                <c:pt idx="84">
                  <c:v>42598</c:v>
                </c:pt>
                <c:pt idx="85">
                  <c:v>42603</c:v>
                </c:pt>
                <c:pt idx="86">
                  <c:v>42610</c:v>
                </c:pt>
                <c:pt idx="87">
                  <c:v>42610</c:v>
                </c:pt>
                <c:pt idx="88">
                  <c:v>42618</c:v>
                </c:pt>
                <c:pt idx="89">
                  <c:v>42618</c:v>
                </c:pt>
                <c:pt idx="90">
                  <c:v>42618</c:v>
                </c:pt>
                <c:pt idx="91">
                  <c:v>42618</c:v>
                </c:pt>
                <c:pt idx="92">
                  <c:v>42619</c:v>
                </c:pt>
                <c:pt idx="93">
                  <c:v>42620</c:v>
                </c:pt>
                <c:pt idx="94">
                  <c:v>42620</c:v>
                </c:pt>
                <c:pt idx="95">
                  <c:v>42628</c:v>
                </c:pt>
                <c:pt idx="96">
                  <c:v>42629</c:v>
                </c:pt>
                <c:pt idx="97">
                  <c:v>42634</c:v>
                </c:pt>
                <c:pt idx="98">
                  <c:v>42635</c:v>
                </c:pt>
                <c:pt idx="99">
                  <c:v>42635</c:v>
                </c:pt>
                <c:pt idx="100">
                  <c:v>42636</c:v>
                </c:pt>
                <c:pt idx="101">
                  <c:v>42637</c:v>
                </c:pt>
                <c:pt idx="102">
                  <c:v>42638</c:v>
                </c:pt>
                <c:pt idx="103">
                  <c:v>42640</c:v>
                </c:pt>
                <c:pt idx="104">
                  <c:v>42640</c:v>
                </c:pt>
                <c:pt idx="105">
                  <c:v>42645</c:v>
                </c:pt>
                <c:pt idx="106">
                  <c:v>42647</c:v>
                </c:pt>
                <c:pt idx="107">
                  <c:v>42649</c:v>
                </c:pt>
                <c:pt idx="108">
                  <c:v>42655</c:v>
                </c:pt>
                <c:pt idx="109">
                  <c:v>42655</c:v>
                </c:pt>
                <c:pt idx="110">
                  <c:v>42656</c:v>
                </c:pt>
                <c:pt idx="111">
                  <c:v>42656</c:v>
                </c:pt>
                <c:pt idx="112">
                  <c:v>42656</c:v>
                </c:pt>
                <c:pt idx="113">
                  <c:v>42656</c:v>
                </c:pt>
                <c:pt idx="114">
                  <c:v>42658</c:v>
                </c:pt>
                <c:pt idx="115">
                  <c:v>42663</c:v>
                </c:pt>
                <c:pt idx="116">
                  <c:v>42663</c:v>
                </c:pt>
                <c:pt idx="117">
                  <c:v>42663</c:v>
                </c:pt>
                <c:pt idx="118">
                  <c:v>42664</c:v>
                </c:pt>
                <c:pt idx="119">
                  <c:v>42666</c:v>
                </c:pt>
                <c:pt idx="120">
                  <c:v>42666</c:v>
                </c:pt>
                <c:pt idx="121">
                  <c:v>42666</c:v>
                </c:pt>
                <c:pt idx="122">
                  <c:v>42667</c:v>
                </c:pt>
                <c:pt idx="123">
                  <c:v>42667</c:v>
                </c:pt>
                <c:pt idx="124">
                  <c:v>42668</c:v>
                </c:pt>
                <c:pt idx="125">
                  <c:v>42668</c:v>
                </c:pt>
                <c:pt idx="126">
                  <c:v>42670</c:v>
                </c:pt>
                <c:pt idx="127">
                  <c:v>42676</c:v>
                </c:pt>
                <c:pt idx="128">
                  <c:v>42677</c:v>
                </c:pt>
                <c:pt idx="129">
                  <c:v>42677</c:v>
                </c:pt>
                <c:pt idx="130">
                  <c:v>42677</c:v>
                </c:pt>
                <c:pt idx="131">
                  <c:v>42678</c:v>
                </c:pt>
                <c:pt idx="132">
                  <c:v>42678</c:v>
                </c:pt>
                <c:pt idx="133">
                  <c:v>42678</c:v>
                </c:pt>
                <c:pt idx="134">
                  <c:v>42681</c:v>
                </c:pt>
                <c:pt idx="135">
                  <c:v>42684</c:v>
                </c:pt>
                <c:pt idx="136">
                  <c:v>42685</c:v>
                </c:pt>
                <c:pt idx="137">
                  <c:v>42694</c:v>
                </c:pt>
                <c:pt idx="138">
                  <c:v>42695</c:v>
                </c:pt>
                <c:pt idx="139">
                  <c:v>42695</c:v>
                </c:pt>
                <c:pt idx="140">
                  <c:v>42697</c:v>
                </c:pt>
                <c:pt idx="141">
                  <c:v>42698</c:v>
                </c:pt>
                <c:pt idx="142">
                  <c:v>42698</c:v>
                </c:pt>
                <c:pt idx="143">
                  <c:v>42698</c:v>
                </c:pt>
                <c:pt idx="144">
                  <c:v>42698</c:v>
                </c:pt>
                <c:pt idx="145">
                  <c:v>42699</c:v>
                </c:pt>
                <c:pt idx="146">
                  <c:v>42700</c:v>
                </c:pt>
                <c:pt idx="147">
                  <c:v>42700</c:v>
                </c:pt>
                <c:pt idx="148">
                  <c:v>42700</c:v>
                </c:pt>
                <c:pt idx="149">
                  <c:v>42700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42701</c:v>
                </c:pt>
                <c:pt idx="155">
                  <c:v>42708</c:v>
                </c:pt>
                <c:pt idx="156">
                  <c:v>42708</c:v>
                </c:pt>
                <c:pt idx="157">
                  <c:v>42716</c:v>
                </c:pt>
                <c:pt idx="158">
                  <c:v>42719</c:v>
                </c:pt>
                <c:pt idx="159">
                  <c:v>42719</c:v>
                </c:pt>
                <c:pt idx="160">
                  <c:v>42720</c:v>
                </c:pt>
                <c:pt idx="161">
                  <c:v>42723</c:v>
                </c:pt>
                <c:pt idx="162">
                  <c:v>42727</c:v>
                </c:pt>
                <c:pt idx="163">
                  <c:v>42731</c:v>
                </c:pt>
                <c:pt idx="164">
                  <c:v>42732</c:v>
                </c:pt>
                <c:pt idx="165">
                  <c:v>42745</c:v>
                </c:pt>
                <c:pt idx="166">
                  <c:v>42746</c:v>
                </c:pt>
                <c:pt idx="167">
                  <c:v>42749</c:v>
                </c:pt>
                <c:pt idx="168">
                  <c:v>42749</c:v>
                </c:pt>
                <c:pt idx="169">
                  <c:v>42751</c:v>
                </c:pt>
                <c:pt idx="170">
                  <c:v>42753</c:v>
                </c:pt>
                <c:pt idx="171">
                  <c:v>42753</c:v>
                </c:pt>
                <c:pt idx="172">
                  <c:v>42754</c:v>
                </c:pt>
                <c:pt idx="173">
                  <c:v>42754</c:v>
                </c:pt>
                <c:pt idx="174">
                  <c:v>42754</c:v>
                </c:pt>
                <c:pt idx="175">
                  <c:v>42754</c:v>
                </c:pt>
                <c:pt idx="176">
                  <c:v>42755</c:v>
                </c:pt>
                <c:pt idx="177">
                  <c:v>42755</c:v>
                </c:pt>
                <c:pt idx="178">
                  <c:v>42776</c:v>
                </c:pt>
                <c:pt idx="179">
                  <c:v>42776</c:v>
                </c:pt>
                <c:pt idx="180">
                  <c:v>42777</c:v>
                </c:pt>
                <c:pt idx="181">
                  <c:v>42778</c:v>
                </c:pt>
                <c:pt idx="182">
                  <c:v>42785</c:v>
                </c:pt>
                <c:pt idx="183">
                  <c:v>42787</c:v>
                </c:pt>
                <c:pt idx="184">
                  <c:v>42787</c:v>
                </c:pt>
                <c:pt idx="185">
                  <c:v>42788</c:v>
                </c:pt>
                <c:pt idx="186">
                  <c:v>42793</c:v>
                </c:pt>
                <c:pt idx="187">
                  <c:v>42795</c:v>
                </c:pt>
                <c:pt idx="188">
                  <c:v>42797</c:v>
                </c:pt>
                <c:pt idx="189">
                  <c:v>42797</c:v>
                </c:pt>
                <c:pt idx="190">
                  <c:v>42804</c:v>
                </c:pt>
                <c:pt idx="191">
                  <c:v>42807</c:v>
                </c:pt>
                <c:pt idx="192">
                  <c:v>42814</c:v>
                </c:pt>
                <c:pt idx="193">
                  <c:v>42817</c:v>
                </c:pt>
                <c:pt idx="194">
                  <c:v>42818</c:v>
                </c:pt>
                <c:pt idx="195">
                  <c:v>42818</c:v>
                </c:pt>
                <c:pt idx="196">
                  <c:v>42822</c:v>
                </c:pt>
                <c:pt idx="197">
                  <c:v>42822</c:v>
                </c:pt>
                <c:pt idx="198">
                  <c:v>42823</c:v>
                </c:pt>
                <c:pt idx="199">
                  <c:v>42825</c:v>
                </c:pt>
                <c:pt idx="200">
                  <c:v>42826</c:v>
                </c:pt>
                <c:pt idx="201">
                  <c:v>42833</c:v>
                </c:pt>
                <c:pt idx="202">
                  <c:v>42838</c:v>
                </c:pt>
                <c:pt idx="203">
                  <c:v>42838</c:v>
                </c:pt>
                <c:pt idx="204">
                  <c:v>42841</c:v>
                </c:pt>
                <c:pt idx="205">
                  <c:v>42842</c:v>
                </c:pt>
                <c:pt idx="206">
                  <c:v>42842</c:v>
                </c:pt>
                <c:pt idx="207">
                  <c:v>42843</c:v>
                </c:pt>
                <c:pt idx="208">
                  <c:v>42845</c:v>
                </c:pt>
                <c:pt idx="209">
                  <c:v>42846</c:v>
                </c:pt>
                <c:pt idx="210">
                  <c:v>42847</c:v>
                </c:pt>
                <c:pt idx="211">
                  <c:v>42849</c:v>
                </c:pt>
                <c:pt idx="212">
                  <c:v>42850</c:v>
                </c:pt>
                <c:pt idx="213">
                  <c:v>42852</c:v>
                </c:pt>
                <c:pt idx="214">
                  <c:v>42853</c:v>
                </c:pt>
                <c:pt idx="215">
                  <c:v>42853</c:v>
                </c:pt>
                <c:pt idx="216">
                  <c:v>42854</c:v>
                </c:pt>
                <c:pt idx="217">
                  <c:v>42857</c:v>
                </c:pt>
                <c:pt idx="218">
                  <c:v>42861</c:v>
                </c:pt>
                <c:pt idx="219">
                  <c:v>42864</c:v>
                </c:pt>
                <c:pt idx="220">
                  <c:v>42869</c:v>
                </c:pt>
                <c:pt idx="221">
                  <c:v>42869</c:v>
                </c:pt>
                <c:pt idx="222">
                  <c:v>42869</c:v>
                </c:pt>
                <c:pt idx="223">
                  <c:v>42873</c:v>
                </c:pt>
                <c:pt idx="224">
                  <c:v>42877</c:v>
                </c:pt>
                <c:pt idx="225">
                  <c:v>42877</c:v>
                </c:pt>
                <c:pt idx="226">
                  <c:v>42877</c:v>
                </c:pt>
                <c:pt idx="227">
                  <c:v>42880</c:v>
                </c:pt>
                <c:pt idx="228">
                  <c:v>42883</c:v>
                </c:pt>
                <c:pt idx="229">
                  <c:v>42886</c:v>
                </c:pt>
                <c:pt idx="230">
                  <c:v>42892</c:v>
                </c:pt>
                <c:pt idx="231">
                  <c:v>42893</c:v>
                </c:pt>
                <c:pt idx="232">
                  <c:v>42896</c:v>
                </c:pt>
                <c:pt idx="233">
                  <c:v>42896</c:v>
                </c:pt>
                <c:pt idx="234">
                  <c:v>42902</c:v>
                </c:pt>
                <c:pt idx="235">
                  <c:v>42904</c:v>
                </c:pt>
                <c:pt idx="236">
                  <c:v>42904</c:v>
                </c:pt>
                <c:pt idx="237">
                  <c:v>42908</c:v>
                </c:pt>
                <c:pt idx="238">
                  <c:v>42910</c:v>
                </c:pt>
                <c:pt idx="239">
                  <c:v>42910</c:v>
                </c:pt>
                <c:pt idx="240">
                  <c:v>42911</c:v>
                </c:pt>
                <c:pt idx="241">
                  <c:v>42911</c:v>
                </c:pt>
                <c:pt idx="242">
                  <c:v>42911</c:v>
                </c:pt>
                <c:pt idx="243">
                  <c:v>42911</c:v>
                </c:pt>
                <c:pt idx="244">
                  <c:v>42916</c:v>
                </c:pt>
                <c:pt idx="245">
                  <c:v>42919</c:v>
                </c:pt>
                <c:pt idx="246">
                  <c:v>42920</c:v>
                </c:pt>
                <c:pt idx="247">
                  <c:v>42921</c:v>
                </c:pt>
                <c:pt idx="248">
                  <c:v>42921</c:v>
                </c:pt>
                <c:pt idx="249">
                  <c:v>42922</c:v>
                </c:pt>
                <c:pt idx="250">
                  <c:v>42923</c:v>
                </c:pt>
                <c:pt idx="251">
                  <c:v>42926</c:v>
                </c:pt>
                <c:pt idx="252">
                  <c:v>42928</c:v>
                </c:pt>
                <c:pt idx="253">
                  <c:v>42928</c:v>
                </c:pt>
                <c:pt idx="254">
                  <c:v>42928</c:v>
                </c:pt>
                <c:pt idx="255">
                  <c:v>42928</c:v>
                </c:pt>
                <c:pt idx="256">
                  <c:v>42929</c:v>
                </c:pt>
                <c:pt idx="257">
                  <c:v>42930</c:v>
                </c:pt>
                <c:pt idx="258">
                  <c:v>42930</c:v>
                </c:pt>
                <c:pt idx="259">
                  <c:v>42931</c:v>
                </c:pt>
                <c:pt idx="260">
                  <c:v>42934</c:v>
                </c:pt>
                <c:pt idx="261">
                  <c:v>42934</c:v>
                </c:pt>
                <c:pt idx="262">
                  <c:v>42934</c:v>
                </c:pt>
                <c:pt idx="263">
                  <c:v>42939</c:v>
                </c:pt>
                <c:pt idx="264">
                  <c:v>42939</c:v>
                </c:pt>
                <c:pt idx="265">
                  <c:v>42943</c:v>
                </c:pt>
                <c:pt idx="266">
                  <c:v>42943</c:v>
                </c:pt>
                <c:pt idx="267">
                  <c:v>42945</c:v>
                </c:pt>
                <c:pt idx="268">
                  <c:v>42947</c:v>
                </c:pt>
                <c:pt idx="269">
                  <c:v>42950</c:v>
                </c:pt>
                <c:pt idx="270">
                  <c:v>42952</c:v>
                </c:pt>
                <c:pt idx="271">
                  <c:v>42953</c:v>
                </c:pt>
                <c:pt idx="272">
                  <c:v>42954</c:v>
                </c:pt>
                <c:pt idx="273">
                  <c:v>42954</c:v>
                </c:pt>
                <c:pt idx="274">
                  <c:v>42954</c:v>
                </c:pt>
                <c:pt idx="275">
                  <c:v>42954</c:v>
                </c:pt>
                <c:pt idx="276">
                  <c:v>42954</c:v>
                </c:pt>
                <c:pt idx="277">
                  <c:v>42955</c:v>
                </c:pt>
                <c:pt idx="278">
                  <c:v>42963</c:v>
                </c:pt>
                <c:pt idx="279">
                  <c:v>42963</c:v>
                </c:pt>
                <c:pt idx="280">
                  <c:v>42964</c:v>
                </c:pt>
                <c:pt idx="281">
                  <c:v>42964</c:v>
                </c:pt>
                <c:pt idx="282">
                  <c:v>42964</c:v>
                </c:pt>
                <c:pt idx="283">
                  <c:v>42966</c:v>
                </c:pt>
                <c:pt idx="284">
                  <c:v>42967</c:v>
                </c:pt>
                <c:pt idx="285">
                  <c:v>42967</c:v>
                </c:pt>
                <c:pt idx="286">
                  <c:v>42970</c:v>
                </c:pt>
                <c:pt idx="287">
                  <c:v>42972</c:v>
                </c:pt>
                <c:pt idx="288">
                  <c:v>42972</c:v>
                </c:pt>
                <c:pt idx="289">
                  <c:v>42972</c:v>
                </c:pt>
                <c:pt idx="290">
                  <c:v>42973</c:v>
                </c:pt>
                <c:pt idx="291">
                  <c:v>42974</c:v>
                </c:pt>
                <c:pt idx="292">
                  <c:v>42983</c:v>
                </c:pt>
                <c:pt idx="293">
                  <c:v>42986</c:v>
                </c:pt>
                <c:pt idx="294">
                  <c:v>42990</c:v>
                </c:pt>
                <c:pt idx="295">
                  <c:v>42998</c:v>
                </c:pt>
                <c:pt idx="296">
                  <c:v>43002</c:v>
                </c:pt>
                <c:pt idx="297">
                  <c:v>43009</c:v>
                </c:pt>
                <c:pt idx="298">
                  <c:v>43012</c:v>
                </c:pt>
                <c:pt idx="299">
                  <c:v>43012</c:v>
                </c:pt>
                <c:pt idx="300">
                  <c:v>43015</c:v>
                </c:pt>
                <c:pt idx="301">
                  <c:v>43018</c:v>
                </c:pt>
                <c:pt idx="302">
                  <c:v>43018</c:v>
                </c:pt>
                <c:pt idx="303">
                  <c:v>43019</c:v>
                </c:pt>
                <c:pt idx="304">
                  <c:v>43019</c:v>
                </c:pt>
                <c:pt idx="305">
                  <c:v>43020</c:v>
                </c:pt>
                <c:pt idx="306">
                  <c:v>43020</c:v>
                </c:pt>
                <c:pt idx="307">
                  <c:v>43021</c:v>
                </c:pt>
                <c:pt idx="308">
                  <c:v>43027</c:v>
                </c:pt>
                <c:pt idx="309">
                  <c:v>43030</c:v>
                </c:pt>
                <c:pt idx="310">
                  <c:v>43036</c:v>
                </c:pt>
                <c:pt idx="311">
                  <c:v>43042</c:v>
                </c:pt>
                <c:pt idx="312">
                  <c:v>43049</c:v>
                </c:pt>
                <c:pt idx="313">
                  <c:v>43054</c:v>
                </c:pt>
                <c:pt idx="314">
                  <c:v>43055</c:v>
                </c:pt>
                <c:pt idx="315">
                  <c:v>43055</c:v>
                </c:pt>
                <c:pt idx="316">
                  <c:v>43067</c:v>
                </c:pt>
                <c:pt idx="317">
                  <c:v>43070</c:v>
                </c:pt>
                <c:pt idx="318">
                  <c:v>43073</c:v>
                </c:pt>
                <c:pt idx="319">
                  <c:v>43073</c:v>
                </c:pt>
                <c:pt idx="320">
                  <c:v>43074</c:v>
                </c:pt>
                <c:pt idx="321">
                  <c:v>43076</c:v>
                </c:pt>
                <c:pt idx="322">
                  <c:v>43079</c:v>
                </c:pt>
                <c:pt idx="323">
                  <c:v>43081</c:v>
                </c:pt>
                <c:pt idx="324">
                  <c:v>43088</c:v>
                </c:pt>
                <c:pt idx="325">
                  <c:v>43089</c:v>
                </c:pt>
              </c:numCache>
            </c:numRef>
          </c:cat>
          <c:val>
            <c:numRef>
              <c:f>Cum_Score!$O$13:$O$338</c:f>
              <c:numCache>
                <c:formatCode>General</c:formatCode>
                <c:ptCount val="326"/>
                <c:pt idx="0">
                  <c:v>0.34628409772979801</c:v>
                </c:pt>
                <c:pt idx="1">
                  <c:v>0.71061175013964395</c:v>
                </c:pt>
                <c:pt idx="2">
                  <c:v>1.0528294604498101</c:v>
                </c:pt>
                <c:pt idx="3">
                  <c:v>1.41179109689923</c:v>
                </c:pt>
                <c:pt idx="4">
                  <c:v>1.7265315595836199</c:v>
                </c:pt>
                <c:pt idx="5">
                  <c:v>2.06291323644921</c:v>
                </c:pt>
                <c:pt idx="6">
                  <c:v>2.3795133872986698</c:v>
                </c:pt>
                <c:pt idx="7">
                  <c:v>2.6964909874343901</c:v>
                </c:pt>
                <c:pt idx="8">
                  <c:v>0.36387643141194398</c:v>
                </c:pt>
                <c:pt idx="9">
                  <c:v>0.71221620839704303</c:v>
                </c:pt>
                <c:pt idx="10">
                  <c:v>1.0482678099528999</c:v>
                </c:pt>
                <c:pt idx="11">
                  <c:v>1.37020416741065</c:v>
                </c:pt>
                <c:pt idx="12">
                  <c:v>1.7190112553905601</c:v>
                </c:pt>
                <c:pt idx="13">
                  <c:v>0.30763042405913898</c:v>
                </c:pt>
                <c:pt idx="14">
                  <c:v>0.61403502054567505</c:v>
                </c:pt>
                <c:pt idx="15">
                  <c:v>1.01106049949512</c:v>
                </c:pt>
                <c:pt idx="16">
                  <c:v>0.34531439532413599</c:v>
                </c:pt>
                <c:pt idx="17">
                  <c:v>0.64788648212556199</c:v>
                </c:pt>
                <c:pt idx="18">
                  <c:v>1.0995286280221499</c:v>
                </c:pt>
                <c:pt idx="19">
                  <c:v>1.50416599402369</c:v>
                </c:pt>
                <c:pt idx="20">
                  <c:v>1.8053485672816201</c:v>
                </c:pt>
                <c:pt idx="21">
                  <c:v>2.1492384403034399</c:v>
                </c:pt>
                <c:pt idx="22">
                  <c:v>2.4661612940734998</c:v>
                </c:pt>
                <c:pt idx="23">
                  <c:v>2.8009143911891101</c:v>
                </c:pt>
                <c:pt idx="24">
                  <c:v>3.1186478558688102</c:v>
                </c:pt>
                <c:pt idx="25">
                  <c:v>3.48336256591472</c:v>
                </c:pt>
                <c:pt idx="26">
                  <c:v>3.8255921083823101</c:v>
                </c:pt>
                <c:pt idx="27">
                  <c:v>4.3745617645837198</c:v>
                </c:pt>
                <c:pt idx="28">
                  <c:v>4.6872725748491799</c:v>
                </c:pt>
                <c:pt idx="29">
                  <c:v>5.0223030282723098</c:v>
                </c:pt>
                <c:pt idx="30">
                  <c:v>5.3884534970107998</c:v>
                </c:pt>
                <c:pt idx="31">
                  <c:v>5.7308813599457098</c:v>
                </c:pt>
                <c:pt idx="32">
                  <c:v>6.0744456083962204</c:v>
                </c:pt>
                <c:pt idx="33">
                  <c:v>6.5175169504195498</c:v>
                </c:pt>
                <c:pt idx="34">
                  <c:v>6.91235274511215</c:v>
                </c:pt>
                <c:pt idx="35">
                  <c:v>0.31679203285844199</c:v>
                </c:pt>
                <c:pt idx="36">
                  <c:v>0.645329460804549</c:v>
                </c:pt>
                <c:pt idx="37">
                  <c:v>0.98467020166202202</c:v>
                </c:pt>
                <c:pt idx="38">
                  <c:v>1.30872428191806</c:v>
                </c:pt>
                <c:pt idx="39">
                  <c:v>1.7394987224774201</c:v>
                </c:pt>
                <c:pt idx="40">
                  <c:v>2.0766982489363399</c:v>
                </c:pt>
                <c:pt idx="41">
                  <c:v>0.33094885400487001</c:v>
                </c:pt>
                <c:pt idx="42">
                  <c:v>0.88179368769720101</c:v>
                </c:pt>
                <c:pt idx="43">
                  <c:v>1.2066003907584899</c:v>
                </c:pt>
                <c:pt idx="44">
                  <c:v>1.6347715002665699</c:v>
                </c:pt>
                <c:pt idx="45">
                  <c:v>1.96119366692345</c:v>
                </c:pt>
                <c:pt idx="46">
                  <c:v>2.3036013786725902</c:v>
                </c:pt>
                <c:pt idx="47">
                  <c:v>2.6934780107383198</c:v>
                </c:pt>
                <c:pt idx="48">
                  <c:v>3.0012249034268699</c:v>
                </c:pt>
                <c:pt idx="49">
                  <c:v>3.4353233577983699</c:v>
                </c:pt>
                <c:pt idx="50">
                  <c:v>3.7379218390623699</c:v>
                </c:pt>
                <c:pt idx="51">
                  <c:v>4.2062448016806302</c:v>
                </c:pt>
                <c:pt idx="52">
                  <c:v>4.5759449150835998</c:v>
                </c:pt>
                <c:pt idx="53">
                  <c:v>4.8871426647940499</c:v>
                </c:pt>
                <c:pt idx="54">
                  <c:v>5.2548048086973402</c:v>
                </c:pt>
                <c:pt idx="55">
                  <c:v>5.63441392765034</c:v>
                </c:pt>
                <c:pt idx="56">
                  <c:v>5.9504581919452102</c:v>
                </c:pt>
                <c:pt idx="57">
                  <c:v>6.2627845169795</c:v>
                </c:pt>
                <c:pt idx="58">
                  <c:v>6.59127654676095</c:v>
                </c:pt>
                <c:pt idx="59">
                  <c:v>7.0168667627874504</c:v>
                </c:pt>
                <c:pt idx="60">
                  <c:v>7.3268208529801298</c:v>
                </c:pt>
                <c:pt idx="61">
                  <c:v>7.6883824668001699</c:v>
                </c:pt>
                <c:pt idx="62">
                  <c:v>8.0123823943504693</c:v>
                </c:pt>
                <c:pt idx="63">
                  <c:v>8.4772983712454</c:v>
                </c:pt>
                <c:pt idx="64">
                  <c:v>8.7903503281330906</c:v>
                </c:pt>
                <c:pt idx="65">
                  <c:v>9.1737197406170203</c:v>
                </c:pt>
                <c:pt idx="66">
                  <c:v>9.4801581459478506</c:v>
                </c:pt>
                <c:pt idx="67">
                  <c:v>9.9190424682496108</c:v>
                </c:pt>
                <c:pt idx="68">
                  <c:v>10.220337003969499</c:v>
                </c:pt>
                <c:pt idx="69">
                  <c:v>10.5546757532108</c:v>
                </c:pt>
                <c:pt idx="70">
                  <c:v>10.922938191524199</c:v>
                </c:pt>
                <c:pt idx="71">
                  <c:v>11.2691980412547</c:v>
                </c:pt>
                <c:pt idx="72">
                  <c:v>11.614923912343199</c:v>
                </c:pt>
                <c:pt idx="73">
                  <c:v>11.9150874161296</c:v>
                </c:pt>
                <c:pt idx="74">
                  <c:v>12.2661401157377</c:v>
                </c:pt>
                <c:pt idx="75">
                  <c:v>12.575005708135899</c:v>
                </c:pt>
                <c:pt idx="76">
                  <c:v>12.879126144336301</c:v>
                </c:pt>
                <c:pt idx="77">
                  <c:v>13.2030903762577</c:v>
                </c:pt>
                <c:pt idx="78">
                  <c:v>13.516884571461301</c:v>
                </c:pt>
                <c:pt idx="79">
                  <c:v>13.9613474403531</c:v>
                </c:pt>
                <c:pt idx="80">
                  <c:v>0.35112327447604602</c:v>
                </c:pt>
                <c:pt idx="81">
                  <c:v>0.71221606575160401</c:v>
                </c:pt>
                <c:pt idx="82">
                  <c:v>1.0647950150054699</c:v>
                </c:pt>
                <c:pt idx="83">
                  <c:v>0.38590356326186098</c:v>
                </c:pt>
                <c:pt idx="84">
                  <c:v>0.71687020100121301</c:v>
                </c:pt>
                <c:pt idx="85">
                  <c:v>1.0949159909081401</c:v>
                </c:pt>
                <c:pt idx="86">
                  <c:v>0.31615356135302097</c:v>
                </c:pt>
                <c:pt idx="87">
                  <c:v>0.66073324093328001</c:v>
                </c:pt>
                <c:pt idx="88">
                  <c:v>0.37207958789849599</c:v>
                </c:pt>
                <c:pt idx="89">
                  <c:v>0.88047393519573802</c:v>
                </c:pt>
                <c:pt idx="90">
                  <c:v>1.1807574436569499</c:v>
                </c:pt>
                <c:pt idx="91">
                  <c:v>1.8232358552858601</c:v>
                </c:pt>
                <c:pt idx="92">
                  <c:v>2.2643862083364801</c:v>
                </c:pt>
                <c:pt idx="93">
                  <c:v>2.6211753405035201</c:v>
                </c:pt>
                <c:pt idx="94">
                  <c:v>2.9407507358757798</c:v>
                </c:pt>
                <c:pt idx="95">
                  <c:v>0.31144988212540597</c:v>
                </c:pt>
                <c:pt idx="96">
                  <c:v>0.71585977251103305</c:v>
                </c:pt>
                <c:pt idx="97">
                  <c:v>1.0384209878300901</c:v>
                </c:pt>
                <c:pt idx="98">
                  <c:v>1.5283194210053499</c:v>
                </c:pt>
                <c:pt idx="99">
                  <c:v>1.97446221763553</c:v>
                </c:pt>
                <c:pt idx="100">
                  <c:v>2.31019661762884</c:v>
                </c:pt>
                <c:pt idx="101">
                  <c:v>2.6986160563036901</c:v>
                </c:pt>
                <c:pt idx="102">
                  <c:v>3.01177568620008</c:v>
                </c:pt>
                <c:pt idx="103">
                  <c:v>3.4212263014271298</c:v>
                </c:pt>
                <c:pt idx="104">
                  <c:v>3.7545801705148998</c:v>
                </c:pt>
                <c:pt idx="105">
                  <c:v>4.0831846381732104</c:v>
                </c:pt>
                <c:pt idx="106">
                  <c:v>4.4051650390441601</c:v>
                </c:pt>
                <c:pt idx="107">
                  <c:v>4.7572589073002503</c:v>
                </c:pt>
                <c:pt idx="108">
                  <c:v>5.1137364441306303</c:v>
                </c:pt>
                <c:pt idx="109">
                  <c:v>5.4492771101872597</c:v>
                </c:pt>
                <c:pt idx="110">
                  <c:v>5.7604965148272598</c:v>
                </c:pt>
                <c:pt idx="111">
                  <c:v>6.09446468864137</c:v>
                </c:pt>
                <c:pt idx="112">
                  <c:v>6.4223016888420599</c:v>
                </c:pt>
                <c:pt idx="113">
                  <c:v>6.7283370221475103</c:v>
                </c:pt>
                <c:pt idx="114">
                  <c:v>7.07787366079177</c:v>
                </c:pt>
                <c:pt idx="115">
                  <c:v>7.3975464619269697</c:v>
                </c:pt>
                <c:pt idx="116">
                  <c:v>7.7928975078101903</c:v>
                </c:pt>
                <c:pt idx="117">
                  <c:v>8.0940728166731297</c:v>
                </c:pt>
                <c:pt idx="118">
                  <c:v>8.3952833222716592</c:v>
                </c:pt>
                <c:pt idx="119">
                  <c:v>8.7021235263623495</c:v>
                </c:pt>
                <c:pt idx="120">
                  <c:v>9.0840529605060603</c:v>
                </c:pt>
                <c:pt idx="121">
                  <c:v>9.4228865638986008</c:v>
                </c:pt>
                <c:pt idx="122">
                  <c:v>9.7929626583635194</c:v>
                </c:pt>
                <c:pt idx="123">
                  <c:v>10.178704356995601</c:v>
                </c:pt>
                <c:pt idx="124">
                  <c:v>10.725761561444999</c:v>
                </c:pt>
                <c:pt idx="125">
                  <c:v>11.219861348853501</c:v>
                </c:pt>
                <c:pt idx="126">
                  <c:v>11.580132872050701</c:v>
                </c:pt>
                <c:pt idx="127">
                  <c:v>11.952618441202301</c:v>
                </c:pt>
                <c:pt idx="128">
                  <c:v>12.293204504151101</c:v>
                </c:pt>
                <c:pt idx="129">
                  <c:v>12.8481197850993</c:v>
                </c:pt>
                <c:pt idx="130">
                  <c:v>13.222723412451399</c:v>
                </c:pt>
                <c:pt idx="131">
                  <c:v>13.5426172256974</c:v>
                </c:pt>
                <c:pt idx="132">
                  <c:v>14.110495219840599</c:v>
                </c:pt>
                <c:pt idx="133">
                  <c:v>14.568906415090799</c:v>
                </c:pt>
                <c:pt idx="134">
                  <c:v>14.8842501788434</c:v>
                </c:pt>
                <c:pt idx="135">
                  <c:v>15.239157671462801</c:v>
                </c:pt>
                <c:pt idx="136">
                  <c:v>15.618227725633</c:v>
                </c:pt>
                <c:pt idx="137">
                  <c:v>0.30284142256208102</c:v>
                </c:pt>
                <c:pt idx="138">
                  <c:v>0.60405828437250997</c:v>
                </c:pt>
                <c:pt idx="139">
                  <c:v>1.0338342457755001</c:v>
                </c:pt>
                <c:pt idx="140">
                  <c:v>1.4096214630414099</c:v>
                </c:pt>
                <c:pt idx="141">
                  <c:v>1.8671779858823001</c:v>
                </c:pt>
                <c:pt idx="142">
                  <c:v>2.3345703199570802</c:v>
                </c:pt>
                <c:pt idx="143">
                  <c:v>2.6938434359125698</c:v>
                </c:pt>
                <c:pt idx="144">
                  <c:v>3.00005965061212</c:v>
                </c:pt>
                <c:pt idx="145">
                  <c:v>3.3055690755287102</c:v>
                </c:pt>
                <c:pt idx="146">
                  <c:v>3.8648158524696599</c:v>
                </c:pt>
                <c:pt idx="147">
                  <c:v>4.3221053767873601</c:v>
                </c:pt>
                <c:pt idx="148">
                  <c:v>4.7038057599724201</c:v>
                </c:pt>
                <c:pt idx="149">
                  <c:v>5.1389536115697902</c:v>
                </c:pt>
                <c:pt idx="150">
                  <c:v>5.5591444344810297</c:v>
                </c:pt>
                <c:pt idx="151">
                  <c:v>5.9785168569803897</c:v>
                </c:pt>
                <c:pt idx="152">
                  <c:v>6.4943557462626504</c:v>
                </c:pt>
                <c:pt idx="153">
                  <c:v>6.8499947490092898</c:v>
                </c:pt>
                <c:pt idx="154">
                  <c:v>7.2320610898261704</c:v>
                </c:pt>
                <c:pt idx="155">
                  <c:v>7.6034193404858001</c:v>
                </c:pt>
                <c:pt idx="156">
                  <c:v>7.9496886113031797</c:v>
                </c:pt>
                <c:pt idx="157">
                  <c:v>0.308574953428017</c:v>
                </c:pt>
                <c:pt idx="158">
                  <c:v>0.62412144599946495</c:v>
                </c:pt>
                <c:pt idx="159">
                  <c:v>0.94509481020803299</c:v>
                </c:pt>
                <c:pt idx="160">
                  <c:v>1.3109624245545199</c:v>
                </c:pt>
                <c:pt idx="161">
                  <c:v>1.6632336470286999</c:v>
                </c:pt>
                <c:pt idx="162">
                  <c:v>2.0645646592834099</c:v>
                </c:pt>
                <c:pt idx="163">
                  <c:v>2.4173488440652902</c:v>
                </c:pt>
                <c:pt idx="164">
                  <c:v>2.7175463398272601</c:v>
                </c:pt>
                <c:pt idx="165">
                  <c:v>0.30668465039114801</c:v>
                </c:pt>
                <c:pt idx="166">
                  <c:v>0.61527505980324304</c:v>
                </c:pt>
                <c:pt idx="167">
                  <c:v>0.91946925036382599</c:v>
                </c:pt>
                <c:pt idx="168">
                  <c:v>1.3056735695528801</c:v>
                </c:pt>
                <c:pt idx="169">
                  <c:v>1.66987012304857</c:v>
                </c:pt>
                <c:pt idx="170">
                  <c:v>2.1073519398041101</c:v>
                </c:pt>
                <c:pt idx="171">
                  <c:v>2.4682069617755702</c:v>
                </c:pt>
                <c:pt idx="172">
                  <c:v>2.8169824763634099</c:v>
                </c:pt>
                <c:pt idx="173">
                  <c:v>3.1532265893452101</c:v>
                </c:pt>
                <c:pt idx="174">
                  <c:v>3.4911982983785799</c:v>
                </c:pt>
                <c:pt idx="175">
                  <c:v>3.8000109607803298</c:v>
                </c:pt>
                <c:pt idx="176">
                  <c:v>4.1908194607648204</c:v>
                </c:pt>
                <c:pt idx="177">
                  <c:v>4.5396670139336797</c:v>
                </c:pt>
                <c:pt idx="178">
                  <c:v>0.36558356281501497</c:v>
                </c:pt>
                <c:pt idx="179">
                  <c:v>0.71966023754992503</c:v>
                </c:pt>
                <c:pt idx="180">
                  <c:v>1.08262755987151</c:v>
                </c:pt>
                <c:pt idx="181">
                  <c:v>1.57551097225498</c:v>
                </c:pt>
                <c:pt idx="182">
                  <c:v>1.92541480372984</c:v>
                </c:pt>
                <c:pt idx="183">
                  <c:v>2.34891444460151</c:v>
                </c:pt>
                <c:pt idx="184">
                  <c:v>2.8246016774243801</c:v>
                </c:pt>
                <c:pt idx="185">
                  <c:v>3.1469426596543801</c:v>
                </c:pt>
                <c:pt idx="186">
                  <c:v>3.54195005601514</c:v>
                </c:pt>
                <c:pt idx="187">
                  <c:v>3.8500927017287201</c:v>
                </c:pt>
                <c:pt idx="188">
                  <c:v>4.1582268320796203</c:v>
                </c:pt>
                <c:pt idx="189">
                  <c:v>4.4899037490243696</c:v>
                </c:pt>
                <c:pt idx="190">
                  <c:v>0.42000518800013298</c:v>
                </c:pt>
                <c:pt idx="191">
                  <c:v>0.75792204038442301</c:v>
                </c:pt>
                <c:pt idx="192">
                  <c:v>1.28128197816578</c:v>
                </c:pt>
                <c:pt idx="193">
                  <c:v>1.5893774108210801</c:v>
                </c:pt>
                <c:pt idx="194">
                  <c:v>1.904050497634</c:v>
                </c:pt>
                <c:pt idx="195">
                  <c:v>2.23480190647967</c:v>
                </c:pt>
                <c:pt idx="196">
                  <c:v>2.6344260285337802</c:v>
                </c:pt>
                <c:pt idx="197">
                  <c:v>3.0754380408113802</c:v>
                </c:pt>
                <c:pt idx="198">
                  <c:v>3.5927930274023399</c:v>
                </c:pt>
                <c:pt idx="199">
                  <c:v>4.0056961554404902</c:v>
                </c:pt>
                <c:pt idx="200">
                  <c:v>4.3089124805438601</c:v>
                </c:pt>
                <c:pt idx="201">
                  <c:v>4.6460709060423202</c:v>
                </c:pt>
                <c:pt idx="202">
                  <c:v>4.9914041325908798</c:v>
                </c:pt>
                <c:pt idx="203">
                  <c:v>5.3599526919587799</c:v>
                </c:pt>
                <c:pt idx="204">
                  <c:v>6.3104680783165099</c:v>
                </c:pt>
                <c:pt idx="205">
                  <c:v>6.6488922669948902</c:v>
                </c:pt>
                <c:pt idx="206">
                  <c:v>7.0758003143471004</c:v>
                </c:pt>
                <c:pt idx="207">
                  <c:v>7.3836310894113097</c:v>
                </c:pt>
                <c:pt idx="208">
                  <c:v>7.8043796274485402</c:v>
                </c:pt>
                <c:pt idx="209">
                  <c:v>8.1061156789062707</c:v>
                </c:pt>
                <c:pt idx="210">
                  <c:v>8.7047667731161003</c:v>
                </c:pt>
                <c:pt idx="211">
                  <c:v>9.0653767637974507</c:v>
                </c:pt>
                <c:pt idx="212">
                  <c:v>9.3776020487517702</c:v>
                </c:pt>
                <c:pt idx="213">
                  <c:v>9.7247812704543701</c:v>
                </c:pt>
                <c:pt idx="214">
                  <c:v>10.0334944825068</c:v>
                </c:pt>
                <c:pt idx="215">
                  <c:v>10.349295661869499</c:v>
                </c:pt>
                <c:pt idx="216">
                  <c:v>10.7096864402679</c:v>
                </c:pt>
                <c:pt idx="217">
                  <c:v>11.0674354654028</c:v>
                </c:pt>
                <c:pt idx="218">
                  <c:v>11.493017698709201</c:v>
                </c:pt>
                <c:pt idx="219">
                  <c:v>11.8995705010724</c:v>
                </c:pt>
                <c:pt idx="220">
                  <c:v>12.297951564856399</c:v>
                </c:pt>
                <c:pt idx="221">
                  <c:v>12.663359960745201</c:v>
                </c:pt>
                <c:pt idx="222">
                  <c:v>12.9776898286289</c:v>
                </c:pt>
                <c:pt idx="223">
                  <c:v>13.334016580926299</c:v>
                </c:pt>
                <c:pt idx="224">
                  <c:v>13.757177334726499</c:v>
                </c:pt>
                <c:pt idx="225">
                  <c:v>14.135397998723001</c:v>
                </c:pt>
                <c:pt idx="226">
                  <c:v>14.585753073193301</c:v>
                </c:pt>
                <c:pt idx="227">
                  <c:v>15.0975401717116</c:v>
                </c:pt>
                <c:pt idx="228">
                  <c:v>15.4095473195891</c:v>
                </c:pt>
                <c:pt idx="229">
                  <c:v>15.717442007684699</c:v>
                </c:pt>
                <c:pt idx="230">
                  <c:v>16.098713596785799</c:v>
                </c:pt>
                <c:pt idx="231">
                  <c:v>16.4377327886038</c:v>
                </c:pt>
                <c:pt idx="232">
                  <c:v>16.790963289330001</c:v>
                </c:pt>
                <c:pt idx="233">
                  <c:v>17.094139313154798</c:v>
                </c:pt>
                <c:pt idx="234">
                  <c:v>17.499506979447901</c:v>
                </c:pt>
                <c:pt idx="235">
                  <c:v>17.8002924443966</c:v>
                </c:pt>
                <c:pt idx="236">
                  <c:v>18.1649635483904</c:v>
                </c:pt>
                <c:pt idx="237">
                  <c:v>18.469082947614702</c:v>
                </c:pt>
                <c:pt idx="238">
                  <c:v>18.821389916590199</c:v>
                </c:pt>
                <c:pt idx="239">
                  <c:v>19.219673201856899</c:v>
                </c:pt>
                <c:pt idx="240">
                  <c:v>19.650837283772798</c:v>
                </c:pt>
                <c:pt idx="241">
                  <c:v>20.007087728205299</c:v>
                </c:pt>
                <c:pt idx="242">
                  <c:v>20.323383951219402</c:v>
                </c:pt>
                <c:pt idx="243">
                  <c:v>20.758468686770399</c:v>
                </c:pt>
                <c:pt idx="244">
                  <c:v>21.149447404259899</c:v>
                </c:pt>
                <c:pt idx="245">
                  <c:v>21.492490035559701</c:v>
                </c:pt>
                <c:pt idx="246">
                  <c:v>21.823136033442999</c:v>
                </c:pt>
                <c:pt idx="247">
                  <c:v>22.2228280023959</c:v>
                </c:pt>
                <c:pt idx="248">
                  <c:v>22.547106177189399</c:v>
                </c:pt>
                <c:pt idx="249">
                  <c:v>22.8674851948015</c:v>
                </c:pt>
                <c:pt idx="250">
                  <c:v>23.207515998789901</c:v>
                </c:pt>
                <c:pt idx="251">
                  <c:v>23.527570714823302</c:v>
                </c:pt>
                <c:pt idx="252">
                  <c:v>23.862937714062699</c:v>
                </c:pt>
                <c:pt idx="253">
                  <c:v>24.207973650600199</c:v>
                </c:pt>
                <c:pt idx="254">
                  <c:v>24.6410408536664</c:v>
                </c:pt>
                <c:pt idx="255">
                  <c:v>25.144473647045601</c:v>
                </c:pt>
                <c:pt idx="256">
                  <c:v>25.515872545131199</c:v>
                </c:pt>
                <c:pt idx="257">
                  <c:v>25.906434560906401</c:v>
                </c:pt>
                <c:pt idx="258">
                  <c:v>26.2490245430978</c:v>
                </c:pt>
                <c:pt idx="259">
                  <c:v>26.590316026617199</c:v>
                </c:pt>
                <c:pt idx="260">
                  <c:v>27.159414565564902</c:v>
                </c:pt>
                <c:pt idx="261">
                  <c:v>27.565720861313199</c:v>
                </c:pt>
                <c:pt idx="262">
                  <c:v>27.9205665469315</c:v>
                </c:pt>
                <c:pt idx="263">
                  <c:v>28.317326023237399</c:v>
                </c:pt>
                <c:pt idx="264">
                  <c:v>28.6586482492324</c:v>
                </c:pt>
                <c:pt idx="265">
                  <c:v>29.079478964895301</c:v>
                </c:pt>
                <c:pt idx="266">
                  <c:v>29.393070183012199</c:v>
                </c:pt>
                <c:pt idx="267">
                  <c:v>29.724982853259402</c:v>
                </c:pt>
                <c:pt idx="268">
                  <c:v>30.191262969440501</c:v>
                </c:pt>
                <c:pt idx="269">
                  <c:v>30.506031442085899</c:v>
                </c:pt>
                <c:pt idx="270">
                  <c:v>30.868344346533199</c:v>
                </c:pt>
                <c:pt idx="271">
                  <c:v>31.351964403310902</c:v>
                </c:pt>
                <c:pt idx="272">
                  <c:v>31.7365969769793</c:v>
                </c:pt>
                <c:pt idx="273">
                  <c:v>32.288671329369102</c:v>
                </c:pt>
                <c:pt idx="274">
                  <c:v>32.789136597139802</c:v>
                </c:pt>
                <c:pt idx="275">
                  <c:v>33.098762350432999</c:v>
                </c:pt>
                <c:pt idx="276">
                  <c:v>33.576208696010099</c:v>
                </c:pt>
                <c:pt idx="277">
                  <c:v>33.882355227451598</c:v>
                </c:pt>
                <c:pt idx="278">
                  <c:v>0.32644158441355597</c:v>
                </c:pt>
                <c:pt idx="279">
                  <c:v>0.64220880598047803</c:v>
                </c:pt>
                <c:pt idx="280">
                  <c:v>1.08060932671125</c:v>
                </c:pt>
                <c:pt idx="281">
                  <c:v>1.4084665424863601</c:v>
                </c:pt>
                <c:pt idx="282">
                  <c:v>1.7542600219622999</c:v>
                </c:pt>
                <c:pt idx="283">
                  <c:v>2.0813632427628801</c:v>
                </c:pt>
                <c:pt idx="284">
                  <c:v>2.4241971559287099</c:v>
                </c:pt>
                <c:pt idx="285">
                  <c:v>2.7533705646740101</c:v>
                </c:pt>
                <c:pt idx="286">
                  <c:v>3.1380200618975298</c:v>
                </c:pt>
                <c:pt idx="287">
                  <c:v>3.70213089363352</c:v>
                </c:pt>
                <c:pt idx="288">
                  <c:v>4.2462819183520404</c:v>
                </c:pt>
                <c:pt idx="289">
                  <c:v>4.6184684742180204</c:v>
                </c:pt>
                <c:pt idx="290">
                  <c:v>5.0870745632459897</c:v>
                </c:pt>
                <c:pt idx="291">
                  <c:v>5.4788723024581101</c:v>
                </c:pt>
                <c:pt idx="292">
                  <c:v>0.41778498437158201</c:v>
                </c:pt>
                <c:pt idx="293">
                  <c:v>0.71784661362115698</c:v>
                </c:pt>
                <c:pt idx="294">
                  <c:v>1.0444030538836599</c:v>
                </c:pt>
                <c:pt idx="295">
                  <c:v>0.40317985916915799</c:v>
                </c:pt>
                <c:pt idx="296">
                  <c:v>0.861586861212153</c:v>
                </c:pt>
                <c:pt idx="297">
                  <c:v>1.2365403351478801</c:v>
                </c:pt>
                <c:pt idx="298">
                  <c:v>1.59704616733976</c:v>
                </c:pt>
                <c:pt idx="299">
                  <c:v>1.95718221163885</c:v>
                </c:pt>
                <c:pt idx="300">
                  <c:v>2.2630886783070201</c:v>
                </c:pt>
                <c:pt idx="301">
                  <c:v>2.81317489662595</c:v>
                </c:pt>
                <c:pt idx="302">
                  <c:v>3.1157633630576802</c:v>
                </c:pt>
                <c:pt idx="303">
                  <c:v>3.5093465010203002</c:v>
                </c:pt>
                <c:pt idx="304">
                  <c:v>3.9298659084952301</c:v>
                </c:pt>
                <c:pt idx="305">
                  <c:v>4.2777208434743397</c:v>
                </c:pt>
                <c:pt idx="306">
                  <c:v>4.6059885900445998</c:v>
                </c:pt>
                <c:pt idx="307">
                  <c:v>4.9256589147447798</c:v>
                </c:pt>
                <c:pt idx="308">
                  <c:v>5.33452448486804</c:v>
                </c:pt>
                <c:pt idx="309">
                  <c:v>5.6726660178219399</c:v>
                </c:pt>
                <c:pt idx="310">
                  <c:v>6.090601848915</c:v>
                </c:pt>
                <c:pt idx="311">
                  <c:v>6.4527848932147096</c:v>
                </c:pt>
                <c:pt idx="312">
                  <c:v>7.2459666237671501</c:v>
                </c:pt>
                <c:pt idx="313">
                  <c:v>7.7650158171370203</c:v>
                </c:pt>
                <c:pt idx="314">
                  <c:v>8.1419344977845007</c:v>
                </c:pt>
                <c:pt idx="315">
                  <c:v>8.4661345253970008</c:v>
                </c:pt>
                <c:pt idx="316">
                  <c:v>0.51772946197549996</c:v>
                </c:pt>
                <c:pt idx="317">
                  <c:v>0.99487615672741703</c:v>
                </c:pt>
                <c:pt idx="318">
                  <c:v>1.4690966196881701</c:v>
                </c:pt>
                <c:pt idx="319">
                  <c:v>2.1138701139718901</c:v>
                </c:pt>
                <c:pt idx="320">
                  <c:v>2.6562488071449502</c:v>
                </c:pt>
                <c:pt idx="321">
                  <c:v>3.06701533564113</c:v>
                </c:pt>
                <c:pt idx="322">
                  <c:v>3.4431159085843199</c:v>
                </c:pt>
                <c:pt idx="323">
                  <c:v>3.8486952627805602</c:v>
                </c:pt>
                <c:pt idx="324">
                  <c:v>4.1582295814190804</c:v>
                </c:pt>
                <c:pt idx="325">
                  <c:v>4.4642282200415799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37-49BA-BF73-141F34F30E61}"/>
            </c:ext>
          </c:extLst>
        </c:ser>
        <c:ser>
          <c:idx val="1"/>
          <c:order val="1"/>
          <c:tx>
            <c:v>Threshold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Cum_Score!$P$13:$P$338</c:f>
              <c:numCache>
                <c:formatCode>m/d/yyyy</c:formatCode>
                <c:ptCount val="326"/>
                <c:pt idx="0">
                  <c:v>42372</c:v>
                </c:pt>
                <c:pt idx="1">
                  <c:v>42375</c:v>
                </c:pt>
                <c:pt idx="2">
                  <c:v>42375</c:v>
                </c:pt>
                <c:pt idx="3">
                  <c:v>42375</c:v>
                </c:pt>
                <c:pt idx="4">
                  <c:v>42380</c:v>
                </c:pt>
                <c:pt idx="5">
                  <c:v>42380</c:v>
                </c:pt>
                <c:pt idx="6">
                  <c:v>42383</c:v>
                </c:pt>
                <c:pt idx="7">
                  <c:v>42387</c:v>
                </c:pt>
                <c:pt idx="8">
                  <c:v>42395</c:v>
                </c:pt>
                <c:pt idx="9">
                  <c:v>42396</c:v>
                </c:pt>
                <c:pt idx="10">
                  <c:v>42398</c:v>
                </c:pt>
                <c:pt idx="11">
                  <c:v>42403</c:v>
                </c:pt>
                <c:pt idx="12">
                  <c:v>42403</c:v>
                </c:pt>
                <c:pt idx="13">
                  <c:v>42416</c:v>
                </c:pt>
                <c:pt idx="14">
                  <c:v>42418</c:v>
                </c:pt>
                <c:pt idx="15">
                  <c:v>42421</c:v>
                </c:pt>
                <c:pt idx="16">
                  <c:v>42437</c:v>
                </c:pt>
                <c:pt idx="17">
                  <c:v>42441</c:v>
                </c:pt>
                <c:pt idx="18">
                  <c:v>42441</c:v>
                </c:pt>
                <c:pt idx="19">
                  <c:v>42444</c:v>
                </c:pt>
                <c:pt idx="20">
                  <c:v>42448</c:v>
                </c:pt>
                <c:pt idx="21">
                  <c:v>42450</c:v>
                </c:pt>
                <c:pt idx="22">
                  <c:v>42450</c:v>
                </c:pt>
                <c:pt idx="23">
                  <c:v>42451</c:v>
                </c:pt>
                <c:pt idx="24">
                  <c:v>42453</c:v>
                </c:pt>
                <c:pt idx="25">
                  <c:v>42456</c:v>
                </c:pt>
                <c:pt idx="26">
                  <c:v>42456</c:v>
                </c:pt>
                <c:pt idx="27">
                  <c:v>42460</c:v>
                </c:pt>
                <c:pt idx="28">
                  <c:v>42462</c:v>
                </c:pt>
                <c:pt idx="29">
                  <c:v>42462</c:v>
                </c:pt>
                <c:pt idx="30">
                  <c:v>42463</c:v>
                </c:pt>
                <c:pt idx="31">
                  <c:v>42465</c:v>
                </c:pt>
                <c:pt idx="32">
                  <c:v>42466</c:v>
                </c:pt>
                <c:pt idx="33">
                  <c:v>42466</c:v>
                </c:pt>
                <c:pt idx="34">
                  <c:v>42469</c:v>
                </c:pt>
                <c:pt idx="35">
                  <c:v>42479</c:v>
                </c:pt>
                <c:pt idx="36">
                  <c:v>42481</c:v>
                </c:pt>
                <c:pt idx="37">
                  <c:v>42483</c:v>
                </c:pt>
                <c:pt idx="38">
                  <c:v>42483</c:v>
                </c:pt>
                <c:pt idx="39">
                  <c:v>42489</c:v>
                </c:pt>
                <c:pt idx="40">
                  <c:v>42490</c:v>
                </c:pt>
                <c:pt idx="41">
                  <c:v>42501</c:v>
                </c:pt>
                <c:pt idx="42">
                  <c:v>42503</c:v>
                </c:pt>
                <c:pt idx="43">
                  <c:v>42505</c:v>
                </c:pt>
                <c:pt idx="44">
                  <c:v>42506</c:v>
                </c:pt>
                <c:pt idx="45">
                  <c:v>42507</c:v>
                </c:pt>
                <c:pt idx="46">
                  <c:v>42508</c:v>
                </c:pt>
                <c:pt idx="47">
                  <c:v>42512</c:v>
                </c:pt>
                <c:pt idx="48">
                  <c:v>42515</c:v>
                </c:pt>
                <c:pt idx="49">
                  <c:v>42517</c:v>
                </c:pt>
                <c:pt idx="50">
                  <c:v>42521</c:v>
                </c:pt>
                <c:pt idx="51">
                  <c:v>42525</c:v>
                </c:pt>
                <c:pt idx="52">
                  <c:v>42526</c:v>
                </c:pt>
                <c:pt idx="53">
                  <c:v>42530</c:v>
                </c:pt>
                <c:pt idx="54">
                  <c:v>42533</c:v>
                </c:pt>
                <c:pt idx="55">
                  <c:v>42539</c:v>
                </c:pt>
                <c:pt idx="56">
                  <c:v>42540</c:v>
                </c:pt>
                <c:pt idx="57">
                  <c:v>42545</c:v>
                </c:pt>
                <c:pt idx="58">
                  <c:v>42545</c:v>
                </c:pt>
                <c:pt idx="59">
                  <c:v>42548</c:v>
                </c:pt>
                <c:pt idx="60">
                  <c:v>42548</c:v>
                </c:pt>
                <c:pt idx="61">
                  <c:v>42549</c:v>
                </c:pt>
                <c:pt idx="62">
                  <c:v>42552</c:v>
                </c:pt>
                <c:pt idx="63">
                  <c:v>42553</c:v>
                </c:pt>
                <c:pt idx="64">
                  <c:v>42553</c:v>
                </c:pt>
                <c:pt idx="65">
                  <c:v>42553</c:v>
                </c:pt>
                <c:pt idx="66">
                  <c:v>42556</c:v>
                </c:pt>
                <c:pt idx="67">
                  <c:v>42557</c:v>
                </c:pt>
                <c:pt idx="68">
                  <c:v>42559</c:v>
                </c:pt>
                <c:pt idx="69">
                  <c:v>42559</c:v>
                </c:pt>
                <c:pt idx="70">
                  <c:v>42562</c:v>
                </c:pt>
                <c:pt idx="71">
                  <c:v>42562</c:v>
                </c:pt>
                <c:pt idx="72">
                  <c:v>42562</c:v>
                </c:pt>
                <c:pt idx="73">
                  <c:v>42564</c:v>
                </c:pt>
                <c:pt idx="74">
                  <c:v>42570</c:v>
                </c:pt>
                <c:pt idx="75">
                  <c:v>42571</c:v>
                </c:pt>
                <c:pt idx="76">
                  <c:v>42571</c:v>
                </c:pt>
                <c:pt idx="77">
                  <c:v>42572</c:v>
                </c:pt>
                <c:pt idx="78">
                  <c:v>42572</c:v>
                </c:pt>
                <c:pt idx="79">
                  <c:v>42574</c:v>
                </c:pt>
                <c:pt idx="80">
                  <c:v>42583</c:v>
                </c:pt>
                <c:pt idx="81">
                  <c:v>42584</c:v>
                </c:pt>
                <c:pt idx="82">
                  <c:v>42587</c:v>
                </c:pt>
                <c:pt idx="83">
                  <c:v>42597</c:v>
                </c:pt>
                <c:pt idx="84">
                  <c:v>42598</c:v>
                </c:pt>
                <c:pt idx="85">
                  <c:v>42603</c:v>
                </c:pt>
                <c:pt idx="86">
                  <c:v>42610</c:v>
                </c:pt>
                <c:pt idx="87">
                  <c:v>42610</c:v>
                </c:pt>
                <c:pt idx="88">
                  <c:v>42618</c:v>
                </c:pt>
                <c:pt idx="89">
                  <c:v>42618</c:v>
                </c:pt>
                <c:pt idx="90">
                  <c:v>42618</c:v>
                </c:pt>
                <c:pt idx="91">
                  <c:v>42618</c:v>
                </c:pt>
                <c:pt idx="92">
                  <c:v>42619</c:v>
                </c:pt>
                <c:pt idx="93">
                  <c:v>42620</c:v>
                </c:pt>
                <c:pt idx="94">
                  <c:v>42620</c:v>
                </c:pt>
                <c:pt idx="95">
                  <c:v>42628</c:v>
                </c:pt>
                <c:pt idx="96">
                  <c:v>42629</c:v>
                </c:pt>
                <c:pt idx="97">
                  <c:v>42634</c:v>
                </c:pt>
                <c:pt idx="98">
                  <c:v>42635</c:v>
                </c:pt>
                <c:pt idx="99">
                  <c:v>42635</c:v>
                </c:pt>
                <c:pt idx="100">
                  <c:v>42636</c:v>
                </c:pt>
                <c:pt idx="101">
                  <c:v>42637</c:v>
                </c:pt>
                <c:pt idx="102">
                  <c:v>42638</c:v>
                </c:pt>
                <c:pt idx="103">
                  <c:v>42640</c:v>
                </c:pt>
                <c:pt idx="104">
                  <c:v>42640</c:v>
                </c:pt>
                <c:pt idx="105">
                  <c:v>42645</c:v>
                </c:pt>
                <c:pt idx="106">
                  <c:v>42647</c:v>
                </c:pt>
                <c:pt idx="107">
                  <c:v>42649</c:v>
                </c:pt>
                <c:pt idx="108">
                  <c:v>42655</c:v>
                </c:pt>
                <c:pt idx="109">
                  <c:v>42655</c:v>
                </c:pt>
                <c:pt idx="110">
                  <c:v>42656</c:v>
                </c:pt>
                <c:pt idx="111">
                  <c:v>42656</c:v>
                </c:pt>
                <c:pt idx="112">
                  <c:v>42656</c:v>
                </c:pt>
                <c:pt idx="113">
                  <c:v>42656</c:v>
                </c:pt>
                <c:pt idx="114">
                  <c:v>42658</c:v>
                </c:pt>
                <c:pt idx="115">
                  <c:v>42663</c:v>
                </c:pt>
                <c:pt idx="116">
                  <c:v>42663</c:v>
                </c:pt>
                <c:pt idx="117">
                  <c:v>42663</c:v>
                </c:pt>
                <c:pt idx="118">
                  <c:v>42664</c:v>
                </c:pt>
                <c:pt idx="119">
                  <c:v>42666</c:v>
                </c:pt>
                <c:pt idx="120">
                  <c:v>42666</c:v>
                </c:pt>
                <c:pt idx="121">
                  <c:v>42666</c:v>
                </c:pt>
                <c:pt idx="122">
                  <c:v>42667</c:v>
                </c:pt>
                <c:pt idx="123">
                  <c:v>42667</c:v>
                </c:pt>
                <c:pt idx="124">
                  <c:v>42668</c:v>
                </c:pt>
                <c:pt idx="125">
                  <c:v>42668</c:v>
                </c:pt>
                <c:pt idx="126">
                  <c:v>42670</c:v>
                </c:pt>
                <c:pt idx="127">
                  <c:v>42676</c:v>
                </c:pt>
                <c:pt idx="128">
                  <c:v>42677</c:v>
                </c:pt>
                <c:pt idx="129">
                  <c:v>42677</c:v>
                </c:pt>
                <c:pt idx="130">
                  <c:v>42677</c:v>
                </c:pt>
                <c:pt idx="131">
                  <c:v>42678</c:v>
                </c:pt>
                <c:pt idx="132">
                  <c:v>42678</c:v>
                </c:pt>
                <c:pt idx="133">
                  <c:v>42678</c:v>
                </c:pt>
                <c:pt idx="134">
                  <c:v>42681</c:v>
                </c:pt>
                <c:pt idx="135">
                  <c:v>42684</c:v>
                </c:pt>
                <c:pt idx="136">
                  <c:v>42685</c:v>
                </c:pt>
                <c:pt idx="137">
                  <c:v>42694</c:v>
                </c:pt>
                <c:pt idx="138">
                  <c:v>42695</c:v>
                </c:pt>
                <c:pt idx="139">
                  <c:v>42695</c:v>
                </c:pt>
                <c:pt idx="140">
                  <c:v>42697</c:v>
                </c:pt>
                <c:pt idx="141">
                  <c:v>42698</c:v>
                </c:pt>
                <c:pt idx="142">
                  <c:v>42698</c:v>
                </c:pt>
                <c:pt idx="143">
                  <c:v>42698</c:v>
                </c:pt>
                <c:pt idx="144">
                  <c:v>42698</c:v>
                </c:pt>
                <c:pt idx="145">
                  <c:v>42699</c:v>
                </c:pt>
                <c:pt idx="146">
                  <c:v>42700</c:v>
                </c:pt>
                <c:pt idx="147">
                  <c:v>42700</c:v>
                </c:pt>
                <c:pt idx="148">
                  <c:v>42700</c:v>
                </c:pt>
                <c:pt idx="149">
                  <c:v>42700</c:v>
                </c:pt>
                <c:pt idx="150">
                  <c:v>42701</c:v>
                </c:pt>
                <c:pt idx="151">
                  <c:v>42701</c:v>
                </c:pt>
                <c:pt idx="152">
                  <c:v>42701</c:v>
                </c:pt>
                <c:pt idx="153">
                  <c:v>42701</c:v>
                </c:pt>
                <c:pt idx="154">
                  <c:v>42701</c:v>
                </c:pt>
                <c:pt idx="155">
                  <c:v>42708</c:v>
                </c:pt>
                <c:pt idx="156">
                  <c:v>42708</c:v>
                </c:pt>
                <c:pt idx="157">
                  <c:v>42716</c:v>
                </c:pt>
                <c:pt idx="158">
                  <c:v>42719</c:v>
                </c:pt>
                <c:pt idx="159">
                  <c:v>42719</c:v>
                </c:pt>
                <c:pt idx="160">
                  <c:v>42720</c:v>
                </c:pt>
                <c:pt idx="161">
                  <c:v>42723</c:v>
                </c:pt>
                <c:pt idx="162">
                  <c:v>42727</c:v>
                </c:pt>
                <c:pt idx="163">
                  <c:v>42731</c:v>
                </c:pt>
                <c:pt idx="164">
                  <c:v>42732</c:v>
                </c:pt>
                <c:pt idx="165">
                  <c:v>42745</c:v>
                </c:pt>
                <c:pt idx="166">
                  <c:v>42746</c:v>
                </c:pt>
                <c:pt idx="167">
                  <c:v>42749</c:v>
                </c:pt>
                <c:pt idx="168">
                  <c:v>42749</c:v>
                </c:pt>
                <c:pt idx="169">
                  <c:v>42751</c:v>
                </c:pt>
                <c:pt idx="170">
                  <c:v>42753</c:v>
                </c:pt>
                <c:pt idx="171">
                  <c:v>42753</c:v>
                </c:pt>
                <c:pt idx="172">
                  <c:v>42754</c:v>
                </c:pt>
                <c:pt idx="173">
                  <c:v>42754</c:v>
                </c:pt>
                <c:pt idx="174">
                  <c:v>42754</c:v>
                </c:pt>
                <c:pt idx="175">
                  <c:v>42754</c:v>
                </c:pt>
                <c:pt idx="176">
                  <c:v>42755</c:v>
                </c:pt>
                <c:pt idx="177">
                  <c:v>42755</c:v>
                </c:pt>
                <c:pt idx="178">
                  <c:v>42776</c:v>
                </c:pt>
                <c:pt idx="179">
                  <c:v>42776</c:v>
                </c:pt>
                <c:pt idx="180">
                  <c:v>42777</c:v>
                </c:pt>
                <c:pt idx="181">
                  <c:v>42778</c:v>
                </c:pt>
                <c:pt idx="182">
                  <c:v>42785</c:v>
                </c:pt>
                <c:pt idx="183">
                  <c:v>42787</c:v>
                </c:pt>
                <c:pt idx="184">
                  <c:v>42787</c:v>
                </c:pt>
                <c:pt idx="185">
                  <c:v>42788</c:v>
                </c:pt>
                <c:pt idx="186">
                  <c:v>42793</c:v>
                </c:pt>
                <c:pt idx="187">
                  <c:v>42795</c:v>
                </c:pt>
                <c:pt idx="188">
                  <c:v>42797</c:v>
                </c:pt>
                <c:pt idx="189">
                  <c:v>42797</c:v>
                </c:pt>
                <c:pt idx="190">
                  <c:v>42804</c:v>
                </c:pt>
                <c:pt idx="191">
                  <c:v>42807</c:v>
                </c:pt>
                <c:pt idx="192">
                  <c:v>42814</c:v>
                </c:pt>
                <c:pt idx="193">
                  <c:v>42817</c:v>
                </c:pt>
                <c:pt idx="194">
                  <c:v>42818</c:v>
                </c:pt>
                <c:pt idx="195">
                  <c:v>42818</c:v>
                </c:pt>
                <c:pt idx="196">
                  <c:v>42822</c:v>
                </c:pt>
                <c:pt idx="197">
                  <c:v>42822</c:v>
                </c:pt>
                <c:pt idx="198">
                  <c:v>42823</c:v>
                </c:pt>
                <c:pt idx="199">
                  <c:v>42825</c:v>
                </c:pt>
                <c:pt idx="200">
                  <c:v>42826</c:v>
                </c:pt>
                <c:pt idx="201">
                  <c:v>42833</c:v>
                </c:pt>
                <c:pt idx="202">
                  <c:v>42838</c:v>
                </c:pt>
                <c:pt idx="203">
                  <c:v>42838</c:v>
                </c:pt>
                <c:pt idx="204">
                  <c:v>42841</c:v>
                </c:pt>
                <c:pt idx="205">
                  <c:v>42842</c:v>
                </c:pt>
                <c:pt idx="206">
                  <c:v>42842</c:v>
                </c:pt>
                <c:pt idx="207">
                  <c:v>42843</c:v>
                </c:pt>
                <c:pt idx="208">
                  <c:v>42845</c:v>
                </c:pt>
                <c:pt idx="209">
                  <c:v>42846</c:v>
                </c:pt>
                <c:pt idx="210">
                  <c:v>42847</c:v>
                </c:pt>
                <c:pt idx="211">
                  <c:v>42849</c:v>
                </c:pt>
                <c:pt idx="212">
                  <c:v>42850</c:v>
                </c:pt>
                <c:pt idx="213">
                  <c:v>42852</c:v>
                </c:pt>
                <c:pt idx="214">
                  <c:v>42853</c:v>
                </c:pt>
                <c:pt idx="215">
                  <c:v>42853</c:v>
                </c:pt>
                <c:pt idx="216">
                  <c:v>42854</c:v>
                </c:pt>
                <c:pt idx="217">
                  <c:v>42857</c:v>
                </c:pt>
                <c:pt idx="218">
                  <c:v>42861</c:v>
                </c:pt>
                <c:pt idx="219">
                  <c:v>42864</c:v>
                </c:pt>
                <c:pt idx="220">
                  <c:v>42869</c:v>
                </c:pt>
                <c:pt idx="221">
                  <c:v>42869</c:v>
                </c:pt>
                <c:pt idx="222">
                  <c:v>42869</c:v>
                </c:pt>
                <c:pt idx="223">
                  <c:v>42873</c:v>
                </c:pt>
                <c:pt idx="224">
                  <c:v>42877</c:v>
                </c:pt>
                <c:pt idx="225">
                  <c:v>42877</c:v>
                </c:pt>
                <c:pt idx="226">
                  <c:v>42877</c:v>
                </c:pt>
                <c:pt idx="227">
                  <c:v>42880</c:v>
                </c:pt>
                <c:pt idx="228">
                  <c:v>42883</c:v>
                </c:pt>
                <c:pt idx="229">
                  <c:v>42886</c:v>
                </c:pt>
                <c:pt idx="230">
                  <c:v>42892</c:v>
                </c:pt>
                <c:pt idx="231">
                  <c:v>42893</c:v>
                </c:pt>
                <c:pt idx="232">
                  <c:v>42896</c:v>
                </c:pt>
                <c:pt idx="233">
                  <c:v>42896</c:v>
                </c:pt>
                <c:pt idx="234">
                  <c:v>42902</c:v>
                </c:pt>
                <c:pt idx="235">
                  <c:v>42904</c:v>
                </c:pt>
                <c:pt idx="236">
                  <c:v>42904</c:v>
                </c:pt>
                <c:pt idx="237">
                  <c:v>42908</c:v>
                </c:pt>
                <c:pt idx="238">
                  <c:v>42910</c:v>
                </c:pt>
                <c:pt idx="239">
                  <c:v>42910</c:v>
                </c:pt>
                <c:pt idx="240">
                  <c:v>42911</c:v>
                </c:pt>
                <c:pt idx="241">
                  <c:v>42911</c:v>
                </c:pt>
                <c:pt idx="242">
                  <c:v>42911</c:v>
                </c:pt>
                <c:pt idx="243">
                  <c:v>42911</c:v>
                </c:pt>
                <c:pt idx="244">
                  <c:v>42916</c:v>
                </c:pt>
                <c:pt idx="245">
                  <c:v>42919</c:v>
                </c:pt>
                <c:pt idx="246">
                  <c:v>42920</c:v>
                </c:pt>
                <c:pt idx="247">
                  <c:v>42921</c:v>
                </c:pt>
                <c:pt idx="248">
                  <c:v>42921</c:v>
                </c:pt>
                <c:pt idx="249">
                  <c:v>42922</c:v>
                </c:pt>
                <c:pt idx="250">
                  <c:v>42923</c:v>
                </c:pt>
                <c:pt idx="251">
                  <c:v>42926</c:v>
                </c:pt>
                <c:pt idx="252">
                  <c:v>42928</c:v>
                </c:pt>
                <c:pt idx="253">
                  <c:v>42928</c:v>
                </c:pt>
                <c:pt idx="254">
                  <c:v>42928</c:v>
                </c:pt>
                <c:pt idx="255">
                  <c:v>42928</c:v>
                </c:pt>
                <c:pt idx="256">
                  <c:v>42929</c:v>
                </c:pt>
                <c:pt idx="257">
                  <c:v>42930</c:v>
                </c:pt>
                <c:pt idx="258">
                  <c:v>42930</c:v>
                </c:pt>
                <c:pt idx="259">
                  <c:v>42931</c:v>
                </c:pt>
                <c:pt idx="260">
                  <c:v>42934</c:v>
                </c:pt>
                <c:pt idx="261">
                  <c:v>42934</c:v>
                </c:pt>
                <c:pt idx="262">
                  <c:v>42934</c:v>
                </c:pt>
                <c:pt idx="263">
                  <c:v>42939</c:v>
                </c:pt>
                <c:pt idx="264">
                  <c:v>42939</c:v>
                </c:pt>
                <c:pt idx="265">
                  <c:v>42943</c:v>
                </c:pt>
                <c:pt idx="266">
                  <c:v>42943</c:v>
                </c:pt>
                <c:pt idx="267">
                  <c:v>42945</c:v>
                </c:pt>
                <c:pt idx="268">
                  <c:v>42947</c:v>
                </c:pt>
                <c:pt idx="269">
                  <c:v>42950</c:v>
                </c:pt>
                <c:pt idx="270">
                  <c:v>42952</c:v>
                </c:pt>
                <c:pt idx="271">
                  <c:v>42953</c:v>
                </c:pt>
                <c:pt idx="272">
                  <c:v>42954</c:v>
                </c:pt>
                <c:pt idx="273">
                  <c:v>42954</c:v>
                </c:pt>
                <c:pt idx="274">
                  <c:v>42954</c:v>
                </c:pt>
                <c:pt idx="275">
                  <c:v>42954</c:v>
                </c:pt>
                <c:pt idx="276">
                  <c:v>42954</c:v>
                </c:pt>
                <c:pt idx="277">
                  <c:v>42955</c:v>
                </c:pt>
                <c:pt idx="278">
                  <c:v>42963</c:v>
                </c:pt>
                <c:pt idx="279">
                  <c:v>42963</c:v>
                </c:pt>
                <c:pt idx="280">
                  <c:v>42964</c:v>
                </c:pt>
                <c:pt idx="281">
                  <c:v>42964</c:v>
                </c:pt>
                <c:pt idx="282">
                  <c:v>42964</c:v>
                </c:pt>
                <c:pt idx="283">
                  <c:v>42966</c:v>
                </c:pt>
                <c:pt idx="284">
                  <c:v>42967</c:v>
                </c:pt>
                <c:pt idx="285">
                  <c:v>42967</c:v>
                </c:pt>
                <c:pt idx="286">
                  <c:v>42970</c:v>
                </c:pt>
                <c:pt idx="287">
                  <c:v>42972</c:v>
                </c:pt>
                <c:pt idx="288">
                  <c:v>42972</c:v>
                </c:pt>
                <c:pt idx="289">
                  <c:v>42972</c:v>
                </c:pt>
                <c:pt idx="290">
                  <c:v>42973</c:v>
                </c:pt>
                <c:pt idx="291">
                  <c:v>42974</c:v>
                </c:pt>
                <c:pt idx="292">
                  <c:v>42983</c:v>
                </c:pt>
                <c:pt idx="293">
                  <c:v>42986</c:v>
                </c:pt>
                <c:pt idx="294">
                  <c:v>42990</c:v>
                </c:pt>
                <c:pt idx="295">
                  <c:v>42998</c:v>
                </c:pt>
                <c:pt idx="296">
                  <c:v>43002</c:v>
                </c:pt>
                <c:pt idx="297">
                  <c:v>43009</c:v>
                </c:pt>
                <c:pt idx="298">
                  <c:v>43012</c:v>
                </c:pt>
                <c:pt idx="299">
                  <c:v>43012</c:v>
                </c:pt>
                <c:pt idx="300">
                  <c:v>43015</c:v>
                </c:pt>
                <c:pt idx="301">
                  <c:v>43018</c:v>
                </c:pt>
                <c:pt idx="302">
                  <c:v>43018</c:v>
                </c:pt>
                <c:pt idx="303">
                  <c:v>43019</c:v>
                </c:pt>
                <c:pt idx="304">
                  <c:v>43019</c:v>
                </c:pt>
                <c:pt idx="305">
                  <c:v>43020</c:v>
                </c:pt>
                <c:pt idx="306">
                  <c:v>43020</c:v>
                </c:pt>
                <c:pt idx="307">
                  <c:v>43021</c:v>
                </c:pt>
                <c:pt idx="308">
                  <c:v>43027</c:v>
                </c:pt>
                <c:pt idx="309">
                  <c:v>43030</c:v>
                </c:pt>
                <c:pt idx="310">
                  <c:v>43036</c:v>
                </c:pt>
                <c:pt idx="311">
                  <c:v>43042</c:v>
                </c:pt>
                <c:pt idx="312">
                  <c:v>43049</c:v>
                </c:pt>
                <c:pt idx="313">
                  <c:v>43054</c:v>
                </c:pt>
                <c:pt idx="314">
                  <c:v>43055</c:v>
                </c:pt>
                <c:pt idx="315">
                  <c:v>43055</c:v>
                </c:pt>
                <c:pt idx="316">
                  <c:v>43067</c:v>
                </c:pt>
                <c:pt idx="317">
                  <c:v>43070</c:v>
                </c:pt>
                <c:pt idx="318">
                  <c:v>43073</c:v>
                </c:pt>
                <c:pt idx="319">
                  <c:v>43073</c:v>
                </c:pt>
                <c:pt idx="320">
                  <c:v>43074</c:v>
                </c:pt>
                <c:pt idx="321">
                  <c:v>43076</c:v>
                </c:pt>
                <c:pt idx="322">
                  <c:v>43079</c:v>
                </c:pt>
                <c:pt idx="323">
                  <c:v>43081</c:v>
                </c:pt>
                <c:pt idx="324">
                  <c:v>43088</c:v>
                </c:pt>
                <c:pt idx="325">
                  <c:v>43089</c:v>
                </c:pt>
              </c:numCache>
            </c:numRef>
          </c:cat>
          <c:val>
            <c:numRef>
              <c:f>Cum_Score!$Q$13:$Q$338</c:f>
              <c:numCache>
                <c:formatCode>General</c:formatCode>
                <c:ptCount val="32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7-49BA-BF73-141F34F30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885983"/>
        <c:axId val="1926888063"/>
      </c:lineChart>
      <c:dateAx>
        <c:axId val="192688598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8063"/>
        <c:crosses val="autoZero"/>
        <c:auto val="1"/>
        <c:lblOffset val="100"/>
        <c:baseTimeUnit val="days"/>
      </c:dateAx>
      <c:valAx>
        <c:axId val="192688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88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349250</xdr:colOff>
      <xdr:row>12</xdr:row>
      <xdr:rowOff>6350</xdr:rowOff>
    </xdr:from>
    <xdr:to>
      <xdr:col>28</xdr:col>
      <xdr:colOff>339725</xdr:colOff>
      <xdr:row>29</xdr:row>
      <xdr:rowOff>48585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5FF0C-9CF8-41A7-9429-052B4AFCB7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73025</xdr:colOff>
      <xdr:row>30</xdr:row>
      <xdr:rowOff>31750</xdr:rowOff>
    </xdr:from>
    <xdr:to>
      <xdr:col>28</xdr:col>
      <xdr:colOff>63500</xdr:colOff>
      <xdr:row>47</xdr:row>
      <xdr:rowOff>73985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93357E-C187-4849-B72E-485908205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0</xdr:colOff>
      <xdr:row>12</xdr:row>
      <xdr:rowOff>0</xdr:rowOff>
    </xdr:from>
    <xdr:to>
      <xdr:col>40</xdr:col>
      <xdr:colOff>599016</xdr:colOff>
      <xdr:row>29</xdr:row>
      <xdr:rowOff>42235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E83AA0-04E7-4DD6-B371-6986F4BDA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0</xdr:colOff>
      <xdr:row>30</xdr:row>
      <xdr:rowOff>0</xdr:rowOff>
    </xdr:from>
    <xdr:to>
      <xdr:col>40</xdr:col>
      <xdr:colOff>599016</xdr:colOff>
      <xdr:row>47</xdr:row>
      <xdr:rowOff>42235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027E807-E442-4A92-A31F-1CE4714D1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12</xdr:row>
      <xdr:rowOff>0</xdr:rowOff>
    </xdr:from>
    <xdr:to>
      <xdr:col>53</xdr:col>
      <xdr:colOff>599016</xdr:colOff>
      <xdr:row>29</xdr:row>
      <xdr:rowOff>42235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07EB39A-CEFC-4C7C-AE18-9A3E89370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0.82852</cdr:x>
      <cdr:y>0.14261</cdr:y>
    </cdr:from>
    <cdr:to>
      <cdr:x>0.82852</cdr:x>
      <cdr:y>0.82268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B9A5200-B61A-4465-A659-2FF464FD6EDF}"/>
            </a:ext>
          </a:extLst>
        </cdr:cNvPr>
        <cdr:cNvCxnSpPr/>
      </cdr:nvCxnSpPr>
      <cdr:spPr>
        <a:xfrm xmlns:a="http://schemas.openxmlformats.org/drawingml/2006/main" flipH="1" flipV="1">
          <a:off x="6942541" y="479361"/>
          <a:ext cx="0" cy="228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0.74971</cdr:x>
      <cdr:y>0.14166</cdr:y>
    </cdr:from>
    <cdr:to>
      <cdr:x>0.74971</cdr:x>
      <cdr:y>0.82174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798CABCB-EB92-4E95-AB3A-742B3774F30F}"/>
            </a:ext>
          </a:extLst>
        </cdr:cNvPr>
        <cdr:cNvCxnSpPr/>
      </cdr:nvCxnSpPr>
      <cdr:spPr>
        <a:xfrm xmlns:a="http://schemas.openxmlformats.org/drawingml/2006/main" flipH="1" flipV="1">
          <a:off x="6282141" y="476186"/>
          <a:ext cx="0" cy="228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0.30951</cdr:x>
      <cdr:y>0.14072</cdr:y>
    </cdr:from>
    <cdr:to>
      <cdr:x>0.30951</cdr:x>
      <cdr:y>0.8208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8B647A4A-958F-4A99-B713-3CDFAE82BFEA}"/>
            </a:ext>
          </a:extLst>
        </cdr:cNvPr>
        <cdr:cNvCxnSpPr/>
      </cdr:nvCxnSpPr>
      <cdr:spPr>
        <a:xfrm xmlns:a="http://schemas.openxmlformats.org/drawingml/2006/main" flipH="1" flipV="1">
          <a:off x="2312715" y="473000"/>
          <a:ext cx="0" cy="228601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0.81965</cdr:x>
      <cdr:y>0.14508</cdr:y>
    </cdr:from>
    <cdr:to>
      <cdr:x>0.81965</cdr:x>
      <cdr:y>0.82515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B9A5200-B61A-4465-A659-2FF464FD6EDF}"/>
            </a:ext>
          </a:extLst>
        </cdr:cNvPr>
        <cdr:cNvCxnSpPr/>
      </cdr:nvCxnSpPr>
      <cdr:spPr>
        <a:xfrm xmlns:a="http://schemas.openxmlformats.org/drawingml/2006/main" flipH="1" flipV="1">
          <a:off x="5502769" y="466069"/>
          <a:ext cx="0" cy="2184705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0.74262</cdr:x>
      <cdr:y>0.14166</cdr:y>
    </cdr:from>
    <cdr:to>
      <cdr:x>0.74262</cdr:x>
      <cdr:y>0.82174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798CABCB-EB92-4E95-AB3A-742B3774F30F}"/>
            </a:ext>
          </a:extLst>
        </cdr:cNvPr>
        <cdr:cNvCxnSpPr/>
      </cdr:nvCxnSpPr>
      <cdr:spPr>
        <a:xfrm xmlns:a="http://schemas.openxmlformats.org/drawingml/2006/main" flipH="1" flipV="1">
          <a:off x="4985581" y="455079"/>
          <a:ext cx="0" cy="2184738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0.88059</cdr:x>
      <cdr:y>0.13612</cdr:y>
    </cdr:from>
    <cdr:to>
      <cdr:x>0.88059</cdr:x>
      <cdr:y>0.81619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477F0C0A-2A6A-422F-AB76-6328A8FB57FA}"/>
            </a:ext>
          </a:extLst>
        </cdr:cNvPr>
        <cdr:cNvCxnSpPr/>
      </cdr:nvCxnSpPr>
      <cdr:spPr>
        <a:xfrm xmlns:a="http://schemas.openxmlformats.org/drawingml/2006/main" flipH="1" flipV="1">
          <a:off x="5901838" y="440249"/>
          <a:ext cx="0" cy="219949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0.82438</cdr:x>
      <cdr:y>0.13026</cdr:y>
    </cdr:from>
    <cdr:to>
      <cdr:x>0.82438</cdr:x>
      <cdr:y>0.81033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B9A5200-B61A-4465-A659-2FF464FD6EDF}"/>
            </a:ext>
          </a:extLst>
        </cdr:cNvPr>
        <cdr:cNvCxnSpPr/>
      </cdr:nvCxnSpPr>
      <cdr:spPr>
        <a:xfrm xmlns:a="http://schemas.openxmlformats.org/drawingml/2006/main" flipH="1" flipV="1">
          <a:off x="5532326" y="418557"/>
          <a:ext cx="0" cy="218524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0.74971</cdr:x>
      <cdr:y>0.14166</cdr:y>
    </cdr:from>
    <cdr:to>
      <cdr:x>0.74971</cdr:x>
      <cdr:y>0.82174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798CABCB-EB92-4E95-AB3A-742B3774F30F}"/>
            </a:ext>
          </a:extLst>
        </cdr:cNvPr>
        <cdr:cNvCxnSpPr/>
      </cdr:nvCxnSpPr>
      <cdr:spPr>
        <a:xfrm xmlns:a="http://schemas.openxmlformats.org/drawingml/2006/main" flipH="1" flipV="1">
          <a:off x="6282141" y="476186"/>
          <a:ext cx="0" cy="228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0.81965</cdr:x>
      <cdr:y>0.14137</cdr:y>
    </cdr:from>
    <cdr:to>
      <cdr:x>0.81965</cdr:x>
      <cdr:y>0.82144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B9A5200-B61A-4465-A659-2FF464FD6EDF}"/>
            </a:ext>
          </a:extLst>
        </cdr:cNvPr>
        <cdr:cNvCxnSpPr/>
      </cdr:nvCxnSpPr>
      <cdr:spPr>
        <a:xfrm xmlns:a="http://schemas.openxmlformats.org/drawingml/2006/main" flipH="1" flipV="1">
          <a:off x="5500575" y="454275"/>
          <a:ext cx="0" cy="218524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0.74202</cdr:x>
      <cdr:y>0.13795</cdr:y>
    </cdr:from>
    <cdr:to>
      <cdr:x>0.74202</cdr:x>
      <cdr:y>0.81803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798CABCB-EB92-4E95-AB3A-742B3774F30F}"/>
            </a:ext>
          </a:extLst>
        </cdr:cNvPr>
        <cdr:cNvCxnSpPr/>
      </cdr:nvCxnSpPr>
      <cdr:spPr>
        <a:xfrm xmlns:a="http://schemas.openxmlformats.org/drawingml/2006/main" flipH="1" flipV="1">
          <a:off x="4979628" y="443285"/>
          <a:ext cx="0" cy="2185278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0.41624</cdr:x>
      <cdr:y>0.13318</cdr:y>
    </cdr:from>
    <cdr:to>
      <cdr:x>0.41624</cdr:x>
      <cdr:y>0.81326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8B647A4A-958F-4A99-B713-3CDFAE82BFEA}"/>
            </a:ext>
          </a:extLst>
        </cdr:cNvPr>
        <cdr:cNvCxnSpPr/>
      </cdr:nvCxnSpPr>
      <cdr:spPr>
        <a:xfrm xmlns:a="http://schemas.openxmlformats.org/drawingml/2006/main" flipH="1" flipV="1">
          <a:off x="2790795" y="431399"/>
          <a:ext cx="0" cy="220292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0.87951</cdr:x>
      <cdr:y>0.13378</cdr:y>
    </cdr:from>
    <cdr:to>
      <cdr:x>0.87951</cdr:x>
      <cdr:y>0.81386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6BA63EB8-3414-45E6-BF03-AEBC32717E90}"/>
            </a:ext>
          </a:extLst>
        </cdr:cNvPr>
        <cdr:cNvCxnSpPr/>
      </cdr:nvCxnSpPr>
      <cdr:spPr>
        <a:xfrm xmlns:a="http://schemas.openxmlformats.org/drawingml/2006/main" flipH="1" flipV="1">
          <a:off x="5896922" y="433353"/>
          <a:ext cx="0" cy="220292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0.8297</cdr:x>
      <cdr:y>0.13643</cdr:y>
    </cdr:from>
    <cdr:to>
      <cdr:x>0.8297</cdr:x>
      <cdr:y>0.8165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B9A5200-B61A-4465-A659-2FF464FD6EDF}"/>
            </a:ext>
          </a:extLst>
        </cdr:cNvPr>
        <cdr:cNvCxnSpPr/>
      </cdr:nvCxnSpPr>
      <cdr:spPr>
        <a:xfrm xmlns:a="http://schemas.openxmlformats.org/drawingml/2006/main" flipH="1" flipV="1">
          <a:off x="5568045" y="438400"/>
          <a:ext cx="0" cy="218524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0.74675</cdr:x>
      <cdr:y>0.13919</cdr:y>
    </cdr:from>
    <cdr:to>
      <cdr:x>0.74675</cdr:x>
      <cdr:y>0.81927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798CABCB-EB92-4E95-AB3A-742B3774F30F}"/>
            </a:ext>
          </a:extLst>
        </cdr:cNvPr>
        <cdr:cNvCxnSpPr/>
      </cdr:nvCxnSpPr>
      <cdr:spPr>
        <a:xfrm xmlns:a="http://schemas.openxmlformats.org/drawingml/2006/main" flipH="1" flipV="1">
          <a:off x="5011378" y="447253"/>
          <a:ext cx="0" cy="2185278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C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1311-89AC-421F-BA9B-B5DC2B8CBAC3}">
  <dimension ref="A1:CF338"/>
  <sheetViews>
    <sheetView tabSelected="1" topLeftCell="G1" zoomScale="68" zoomScaleNormal="115" workbookViewId="0">
      <selection activeCell="G13" sqref="G13"/>
    </sheetView>
  </sheetViews>
  <sheetFormatPr defaultRowHeight="14.75" x14ac:dyDescent="0.75"/>
  <cols>
    <col min="1" max="1" width="12.86328125" hidden="1" customWidth="1"/>
    <col min="2" max="6" width="8.7265625" hidden="1" customWidth="1"/>
    <col min="7" max="7" width="11.6796875" bestFit="1" customWidth="1"/>
    <col min="8" max="8" width="12.31640625" customWidth="1"/>
    <col min="9" max="12" width="12.1796875" bestFit="1" customWidth="1"/>
    <col min="13" max="13" width="7.08984375" customWidth="1"/>
    <col min="14" max="14" width="10.2265625" bestFit="1" customWidth="1"/>
    <col min="15" max="15" width="11.6796875" bestFit="1" customWidth="1"/>
    <col min="16" max="16" width="10.6328125" bestFit="1" customWidth="1"/>
    <col min="17" max="19" width="9.81640625" bestFit="1" customWidth="1"/>
    <col min="20" max="20" width="12.6796875" bestFit="1" customWidth="1"/>
    <col min="21" max="21" width="5.36328125" customWidth="1"/>
    <col min="22" max="22" width="10.6328125" bestFit="1" customWidth="1"/>
    <col min="24" max="24" width="8.7265625" customWidth="1"/>
    <col min="25" max="25" width="15.7265625" bestFit="1" customWidth="1"/>
    <col min="26" max="26" width="12.6796875" bestFit="1" customWidth="1"/>
    <col min="27" max="27" width="11.6328125" bestFit="1" customWidth="1"/>
    <col min="28" max="28" width="10.6328125" bestFit="1" customWidth="1"/>
    <col min="37" max="37" width="10" customWidth="1"/>
  </cols>
  <sheetData>
    <row r="1" spans="1:84" x14ac:dyDescent="0.75">
      <c r="G1" s="34" t="s">
        <v>338</v>
      </c>
      <c r="H1" s="34"/>
      <c r="I1" s="34"/>
      <c r="J1" s="34"/>
      <c r="K1" s="34"/>
      <c r="L1" s="52"/>
      <c r="M1" s="10"/>
      <c r="N1" s="33" t="s">
        <v>339</v>
      </c>
      <c r="O1" s="34"/>
      <c r="P1" s="34"/>
      <c r="Q1" s="34"/>
      <c r="R1" s="34"/>
      <c r="S1" s="34"/>
      <c r="U1" s="50"/>
      <c r="V1" s="49" t="s">
        <v>345</v>
      </c>
      <c r="W1" s="49"/>
      <c r="AL1" s="40" t="s">
        <v>341</v>
      </c>
      <c r="AM1" s="40"/>
      <c r="AN1" s="40"/>
      <c r="AO1" s="40"/>
      <c r="AP1" s="40"/>
      <c r="AQ1" s="38" t="s">
        <v>342</v>
      </c>
      <c r="AR1" s="38"/>
      <c r="AS1" s="38"/>
      <c r="AT1" s="38"/>
      <c r="AU1" s="38"/>
      <c r="AV1" s="17" t="s">
        <v>324</v>
      </c>
      <c r="AW1" s="40" t="s">
        <v>344</v>
      </c>
      <c r="AX1" s="40"/>
      <c r="AY1" s="40"/>
      <c r="AZ1" s="40"/>
      <c r="BA1" s="40"/>
      <c r="BB1" s="38" t="s">
        <v>343</v>
      </c>
      <c r="BC1" s="38"/>
      <c r="BD1" s="38"/>
      <c r="BE1" s="38"/>
      <c r="BF1" s="38"/>
      <c r="BG1" s="38"/>
    </row>
    <row r="2" spans="1:84" x14ac:dyDescent="0.75">
      <c r="G2" s="35" t="s">
        <v>337</v>
      </c>
      <c r="H2" s="35" t="s">
        <v>332</v>
      </c>
      <c r="I2" s="35"/>
      <c r="J2" s="35"/>
      <c r="K2" s="35"/>
      <c r="L2" s="36"/>
      <c r="M2" s="10"/>
      <c r="N2" s="37" t="s">
        <v>337</v>
      </c>
      <c r="O2" s="35" t="s">
        <v>332</v>
      </c>
      <c r="P2" s="35"/>
      <c r="Q2" s="35"/>
      <c r="R2" s="35"/>
      <c r="S2" s="35"/>
      <c r="U2" s="51"/>
      <c r="V2" s="18" t="s">
        <v>338</v>
      </c>
      <c r="W2" s="18" t="s">
        <v>339</v>
      </c>
      <c r="Y2" s="41" t="s">
        <v>4</v>
      </c>
      <c r="Z2" s="42" t="s">
        <v>328</v>
      </c>
      <c r="AA2" s="42"/>
      <c r="AB2" s="42"/>
      <c r="AK2" s="5" t="s">
        <v>340</v>
      </c>
      <c r="AL2" s="16" t="s">
        <v>0</v>
      </c>
      <c r="AM2" s="16" t="s">
        <v>1</v>
      </c>
      <c r="AN2" s="16" t="s">
        <v>7</v>
      </c>
      <c r="AO2" s="16" t="s">
        <v>3</v>
      </c>
      <c r="AP2" s="16" t="s">
        <v>6</v>
      </c>
      <c r="AQ2" s="17" t="s">
        <v>0</v>
      </c>
      <c r="AR2" s="17" t="s">
        <v>1</v>
      </c>
      <c r="AS2" s="17" t="s">
        <v>7</v>
      </c>
      <c r="AT2" s="17" t="s">
        <v>3</v>
      </c>
      <c r="AU2" s="17" t="s">
        <v>6</v>
      </c>
      <c r="AV2" s="17" t="s">
        <v>354</v>
      </c>
      <c r="AW2" s="16" t="s">
        <v>0</v>
      </c>
      <c r="AX2" s="16" t="s">
        <v>1</v>
      </c>
      <c r="AY2" s="16" t="s">
        <v>7</v>
      </c>
      <c r="AZ2" s="16" t="s">
        <v>3</v>
      </c>
      <c r="BA2" s="16" t="s">
        <v>6</v>
      </c>
      <c r="BB2" s="21" t="s">
        <v>0</v>
      </c>
      <c r="BC2" s="21" t="s">
        <v>1</v>
      </c>
      <c r="BD2" s="21" t="s">
        <v>7</v>
      </c>
      <c r="BE2" s="21" t="s">
        <v>3</v>
      </c>
      <c r="BF2" s="21" t="s">
        <v>6</v>
      </c>
      <c r="BG2" s="21" t="s">
        <v>354</v>
      </c>
    </row>
    <row r="3" spans="1:84" x14ac:dyDescent="0.75">
      <c r="G3" s="35"/>
      <c r="H3" s="11" t="s">
        <v>0</v>
      </c>
      <c r="I3" s="11" t="s">
        <v>1</v>
      </c>
      <c r="J3" s="11" t="s">
        <v>7</v>
      </c>
      <c r="K3" s="11" t="s">
        <v>3</v>
      </c>
      <c r="L3" s="12" t="s">
        <v>6</v>
      </c>
      <c r="M3" s="10"/>
      <c r="N3" s="37"/>
      <c r="O3" s="11" t="s">
        <v>0</v>
      </c>
      <c r="P3" s="11" t="s">
        <v>1</v>
      </c>
      <c r="Q3" s="11" t="s">
        <v>7</v>
      </c>
      <c r="R3" s="11" t="s">
        <v>3</v>
      </c>
      <c r="S3" s="11" t="s">
        <v>6</v>
      </c>
      <c r="U3" s="18" t="s">
        <v>0</v>
      </c>
      <c r="V3" s="18">
        <v>1</v>
      </c>
      <c r="W3" s="18">
        <v>0</v>
      </c>
      <c r="Y3" s="41"/>
      <c r="Z3" s="5" t="s">
        <v>329</v>
      </c>
      <c r="AA3" s="5" t="s">
        <v>330</v>
      </c>
      <c r="AB3" s="5" t="s">
        <v>331</v>
      </c>
      <c r="AK3" s="5">
        <v>4</v>
      </c>
      <c r="AL3" s="16">
        <v>7</v>
      </c>
      <c r="AM3" s="16">
        <v>5</v>
      </c>
      <c r="AN3" s="16">
        <v>8</v>
      </c>
      <c r="AO3" s="16">
        <v>8</v>
      </c>
      <c r="AP3" s="16">
        <v>7</v>
      </c>
      <c r="AQ3" s="17">
        <v>1</v>
      </c>
      <c r="AR3" s="17">
        <v>0</v>
      </c>
      <c r="AS3" s="17">
        <v>0</v>
      </c>
      <c r="AT3" s="17">
        <v>0</v>
      </c>
      <c r="AU3" s="17">
        <v>0</v>
      </c>
      <c r="AV3" s="30">
        <f>TP_Date!C4/60</f>
        <v>0.75</v>
      </c>
      <c r="AW3" s="16">
        <v>3</v>
      </c>
      <c r="AX3" s="16">
        <v>2</v>
      </c>
      <c r="AY3" s="16">
        <v>1</v>
      </c>
      <c r="AZ3" s="16">
        <v>2</v>
      </c>
      <c r="BA3" s="16">
        <v>3</v>
      </c>
      <c r="BB3" s="21">
        <v>0</v>
      </c>
      <c r="BC3" s="21">
        <v>0</v>
      </c>
      <c r="BD3" s="21">
        <v>0</v>
      </c>
      <c r="BE3" s="21">
        <v>1</v>
      </c>
      <c r="BF3" s="21">
        <v>0</v>
      </c>
      <c r="BG3" s="31">
        <f>TP_Date!I4/60</f>
        <v>1.1499999999999999</v>
      </c>
    </row>
    <row r="4" spans="1:84" x14ac:dyDescent="0.75">
      <c r="G4" s="13" t="s">
        <v>323</v>
      </c>
      <c r="H4" s="13">
        <f>IF(H10=4,AL3,IF(H10=5,AL4,IF(H10=6,AL5,IF(H10=7,AL6,IF(H10=8,AL7,IF(H10=9,AL8,AL9))))))</f>
        <v>1</v>
      </c>
      <c r="I4" s="13">
        <f t="shared" ref="I4:L4" si="0">IF(I10=4,AM3,IF(I10=5,AM4,IF(I10=6,AM5,IF(I10=7,AM6,IF(I10=8,AM7,IF(I10=9,AM8,AM9))))))</f>
        <v>2</v>
      </c>
      <c r="J4" s="13">
        <f t="shared" si="0"/>
        <v>3</v>
      </c>
      <c r="K4" s="13">
        <f t="shared" si="0"/>
        <v>2</v>
      </c>
      <c r="L4" s="13">
        <f t="shared" si="0"/>
        <v>3</v>
      </c>
      <c r="M4" s="10"/>
      <c r="N4" s="15" t="s">
        <v>323</v>
      </c>
      <c r="O4" s="13">
        <f>IF(H10=4,AW3,IF(H10=5,AW4,IF(H10=6,AW5,IF(H10=7,AW6,IF(H10=8,AW7,IF(H10=9,AW8,AW9))))))</f>
        <v>1</v>
      </c>
      <c r="P4" s="13">
        <f t="shared" ref="P4:S4" si="1">IF(I10=4,AX3,IF(I10=5,AX4,IF(I10=6,AX5,IF(I10=7,AX6,IF(I10=8,AX7,IF(I10=9,AX8,AX9))))))</f>
        <v>0</v>
      </c>
      <c r="Q4" s="13">
        <f t="shared" si="1"/>
        <v>2</v>
      </c>
      <c r="R4" s="13">
        <f t="shared" si="1"/>
        <v>0</v>
      </c>
      <c r="S4" s="13">
        <f t="shared" si="1"/>
        <v>1</v>
      </c>
      <c r="U4" s="18" t="s">
        <v>1</v>
      </c>
      <c r="V4" s="18">
        <v>0</v>
      </c>
      <c r="W4" s="18">
        <v>1</v>
      </c>
      <c r="Y4" t="s">
        <v>332</v>
      </c>
      <c r="Z4" s="6">
        <v>100000</v>
      </c>
      <c r="AA4" s="6">
        <v>20000</v>
      </c>
      <c r="AB4" s="6">
        <v>5000</v>
      </c>
      <c r="AK4" s="5">
        <v>5</v>
      </c>
      <c r="AL4" s="16">
        <v>3</v>
      </c>
      <c r="AM4" s="16">
        <v>3</v>
      </c>
      <c r="AN4" s="16">
        <v>5</v>
      </c>
      <c r="AO4" s="16">
        <v>5</v>
      </c>
      <c r="AP4" s="16">
        <v>5</v>
      </c>
      <c r="AQ4" s="17">
        <v>1</v>
      </c>
      <c r="AR4" s="17">
        <v>0</v>
      </c>
      <c r="AS4" s="17">
        <v>0</v>
      </c>
      <c r="AT4" s="17">
        <v>0</v>
      </c>
      <c r="AU4" s="17">
        <v>0</v>
      </c>
      <c r="AV4" s="30">
        <f>TP_Date!C5/60</f>
        <v>0.7</v>
      </c>
      <c r="AW4" s="16">
        <v>2</v>
      </c>
      <c r="AX4" s="16">
        <v>2</v>
      </c>
      <c r="AY4" s="16">
        <v>2</v>
      </c>
      <c r="AZ4" s="16">
        <v>2</v>
      </c>
      <c r="BA4" s="16">
        <v>2</v>
      </c>
      <c r="BB4" s="21">
        <v>0</v>
      </c>
      <c r="BC4" s="21">
        <v>0</v>
      </c>
      <c r="BD4" s="21">
        <v>0</v>
      </c>
      <c r="BE4" s="21">
        <v>1</v>
      </c>
      <c r="BF4" s="21">
        <v>0</v>
      </c>
      <c r="BG4" s="31">
        <f>TP_Date!I5/60</f>
        <v>1.0333333333333334</v>
      </c>
    </row>
    <row r="5" spans="1:84" x14ac:dyDescent="0.75">
      <c r="G5" s="13" t="s">
        <v>324</v>
      </c>
      <c r="H5" s="13">
        <v>1</v>
      </c>
      <c r="I5" s="13">
        <v>0</v>
      </c>
      <c r="J5" s="13">
        <v>0</v>
      </c>
      <c r="K5" s="13">
        <f>IF(K10&gt;7,1,0)</f>
        <v>1</v>
      </c>
      <c r="L5" s="14">
        <v>0</v>
      </c>
      <c r="M5" s="10"/>
      <c r="N5" s="15" t="s">
        <v>324</v>
      </c>
      <c r="O5" s="13">
        <v>0</v>
      </c>
      <c r="P5" s="13">
        <f>IF(H10&gt;7,1,0)</f>
        <v>1</v>
      </c>
      <c r="Q5" s="13">
        <v>0</v>
      </c>
      <c r="R5" s="13">
        <v>1</v>
      </c>
      <c r="S5" s="13">
        <v>0</v>
      </c>
      <c r="U5" s="18" t="s">
        <v>7</v>
      </c>
      <c r="V5" s="18">
        <v>0</v>
      </c>
      <c r="W5" s="18">
        <v>0</v>
      </c>
      <c r="Y5" t="s">
        <v>333</v>
      </c>
      <c r="Z5" s="6">
        <v>60000</v>
      </c>
      <c r="AA5" s="6">
        <v>15000</v>
      </c>
      <c r="AB5" s="6">
        <v>5000</v>
      </c>
      <c r="AK5" s="5">
        <v>6</v>
      </c>
      <c r="AL5" s="16">
        <v>2</v>
      </c>
      <c r="AM5" s="16">
        <v>3</v>
      </c>
      <c r="AN5" s="16">
        <v>4</v>
      </c>
      <c r="AO5" s="16">
        <v>5</v>
      </c>
      <c r="AP5" s="16">
        <v>5</v>
      </c>
      <c r="AQ5" s="17">
        <v>1</v>
      </c>
      <c r="AR5" s="17">
        <v>0</v>
      </c>
      <c r="AS5" s="17">
        <v>0</v>
      </c>
      <c r="AT5" s="17">
        <v>0</v>
      </c>
      <c r="AU5" s="17">
        <v>0</v>
      </c>
      <c r="AV5" s="30">
        <f>TP_Date!C6/60</f>
        <v>0.6166666666666667</v>
      </c>
      <c r="AW5" s="16">
        <v>1</v>
      </c>
      <c r="AX5" s="16">
        <v>2</v>
      </c>
      <c r="AY5" s="16">
        <v>2</v>
      </c>
      <c r="AZ5" s="16">
        <v>1</v>
      </c>
      <c r="BA5" s="16">
        <v>1</v>
      </c>
      <c r="BB5" s="21">
        <v>0</v>
      </c>
      <c r="BC5" s="21">
        <v>0</v>
      </c>
      <c r="BD5" s="21">
        <v>0</v>
      </c>
      <c r="BE5" s="21">
        <v>1</v>
      </c>
      <c r="BF5" s="21">
        <v>0</v>
      </c>
      <c r="BG5" s="31">
        <f>TP_Date!I6/60</f>
        <v>1.0166666666666666</v>
      </c>
    </row>
    <row r="6" spans="1:84" x14ac:dyDescent="0.75">
      <c r="G6" s="13" t="s">
        <v>325</v>
      </c>
      <c r="H6" s="13">
        <f>IF(H10=4,TP_Date!C4,IF(H10=5,TP_Date!C5,IF(H10=6,TP_Date!C6,IF(H10=7,TP_Date!C7,IF(H10=8,TP_Date!C8,IF(H10=9,TP_Date!C9,TP_Date!C10))))))</f>
        <v>21</v>
      </c>
      <c r="I6" s="13">
        <v>0</v>
      </c>
      <c r="J6" s="13">
        <v>0</v>
      </c>
      <c r="K6" s="13">
        <f>IF(K5=1,60,0)</f>
        <v>60</v>
      </c>
      <c r="L6" s="14">
        <v>0</v>
      </c>
      <c r="M6" s="10"/>
      <c r="N6" s="15" t="s">
        <v>325</v>
      </c>
      <c r="O6" s="13">
        <v>0</v>
      </c>
      <c r="P6" s="13">
        <f>IF(P5=1,60,0)</f>
        <v>60</v>
      </c>
      <c r="Q6" s="13">
        <v>0</v>
      </c>
      <c r="R6" s="13">
        <f>IF(H10=4,TP_Date!I4,IF(H10=5,TP_Date!I5,IF(H10=6,TP_Date!I6,IF(H10=7,TP_Date!I7,IF(H10=8,TP_Date!I8,IF(H10=9,TP_Date!I9,TP_Date!I10))))))</f>
        <v>53</v>
      </c>
      <c r="S6" s="13">
        <v>0</v>
      </c>
      <c r="U6" s="18" t="s">
        <v>3</v>
      </c>
      <c r="V6" s="18">
        <v>1</v>
      </c>
      <c r="W6" s="18">
        <v>1</v>
      </c>
      <c r="Y6" t="s">
        <v>334</v>
      </c>
      <c r="Z6" s="6">
        <v>50000</v>
      </c>
      <c r="AA6" s="6">
        <v>3500</v>
      </c>
      <c r="AB6" s="6">
        <v>1500</v>
      </c>
      <c r="AK6" s="5">
        <v>7</v>
      </c>
      <c r="AL6" s="16">
        <v>2</v>
      </c>
      <c r="AM6" s="16">
        <v>2</v>
      </c>
      <c r="AN6" s="16">
        <v>4</v>
      </c>
      <c r="AO6" s="16">
        <v>3</v>
      </c>
      <c r="AP6" s="16">
        <v>4</v>
      </c>
      <c r="AQ6" s="17">
        <v>1</v>
      </c>
      <c r="AR6" s="17">
        <v>0</v>
      </c>
      <c r="AS6" s="17">
        <v>0</v>
      </c>
      <c r="AT6" s="17">
        <v>0</v>
      </c>
      <c r="AU6" s="17">
        <v>0</v>
      </c>
      <c r="AV6" s="30">
        <f>TP_Date!C7/60</f>
        <v>0.48333333333333334</v>
      </c>
      <c r="AW6" s="16">
        <v>1</v>
      </c>
      <c r="AX6" s="16">
        <v>2</v>
      </c>
      <c r="AY6" s="16">
        <v>2</v>
      </c>
      <c r="AZ6" s="16">
        <v>0</v>
      </c>
      <c r="BA6" s="16">
        <v>1</v>
      </c>
      <c r="BB6" s="21">
        <v>0</v>
      </c>
      <c r="BC6" s="21">
        <v>0</v>
      </c>
      <c r="BD6" s="21">
        <v>0</v>
      </c>
      <c r="BE6" s="21">
        <v>1</v>
      </c>
      <c r="BF6" s="21">
        <v>0</v>
      </c>
      <c r="BG6" s="31">
        <f>TP_Date!I7/60</f>
        <v>0.9</v>
      </c>
    </row>
    <row r="7" spans="1:84" x14ac:dyDescent="0.75">
      <c r="G7" s="13" t="s">
        <v>326</v>
      </c>
      <c r="H7" s="13">
        <f>1-H5</f>
        <v>0</v>
      </c>
      <c r="I7" s="13">
        <v>0</v>
      </c>
      <c r="J7" s="13">
        <v>0</v>
      </c>
      <c r="K7" s="13">
        <f>1-K5</f>
        <v>0</v>
      </c>
      <c r="L7" s="14">
        <v>0</v>
      </c>
      <c r="M7" s="10"/>
      <c r="N7" s="15" t="s">
        <v>326</v>
      </c>
      <c r="O7" s="13">
        <v>0</v>
      </c>
      <c r="P7" s="13">
        <f>1-P5</f>
        <v>0</v>
      </c>
      <c r="Q7" s="13">
        <v>0</v>
      </c>
      <c r="R7" s="13">
        <f>1-R5</f>
        <v>0</v>
      </c>
      <c r="S7" s="13">
        <v>0</v>
      </c>
      <c r="U7" s="18" t="s">
        <v>6</v>
      </c>
      <c r="V7" s="18">
        <v>0</v>
      </c>
      <c r="W7" s="18">
        <v>0</v>
      </c>
      <c r="Y7" t="s">
        <v>335</v>
      </c>
      <c r="Z7" s="6">
        <v>30000</v>
      </c>
      <c r="AA7" s="6">
        <v>12500</v>
      </c>
      <c r="AB7" s="6">
        <v>4500</v>
      </c>
      <c r="AK7" s="5">
        <v>8</v>
      </c>
      <c r="AL7" s="16">
        <v>1</v>
      </c>
      <c r="AM7" s="16">
        <v>2</v>
      </c>
      <c r="AN7" s="16">
        <v>3</v>
      </c>
      <c r="AO7" s="16">
        <v>2</v>
      </c>
      <c r="AP7" s="16">
        <v>3</v>
      </c>
      <c r="AQ7" s="17">
        <v>1</v>
      </c>
      <c r="AR7" s="17">
        <v>0</v>
      </c>
      <c r="AS7" s="17">
        <v>0</v>
      </c>
      <c r="AT7" s="17">
        <v>1</v>
      </c>
      <c r="AU7" s="17">
        <v>0</v>
      </c>
      <c r="AV7" s="30">
        <f>(TP_Date!C8+60)/120</f>
        <v>0.67500000000000004</v>
      </c>
      <c r="AW7" s="16">
        <v>1</v>
      </c>
      <c r="AX7" s="16">
        <v>0</v>
      </c>
      <c r="AY7" s="16">
        <v>2</v>
      </c>
      <c r="AZ7" s="16">
        <v>0</v>
      </c>
      <c r="BA7" s="16">
        <v>1</v>
      </c>
      <c r="BB7" s="21">
        <v>0</v>
      </c>
      <c r="BC7" s="21">
        <v>1</v>
      </c>
      <c r="BD7" s="21">
        <v>0</v>
      </c>
      <c r="BE7" s="21">
        <v>1</v>
      </c>
      <c r="BF7" s="21">
        <v>0</v>
      </c>
      <c r="BG7" s="31">
        <f>(TP_Date!I8+60)/120</f>
        <v>0.94166666666666665</v>
      </c>
    </row>
    <row r="8" spans="1:84" x14ac:dyDescent="0.75">
      <c r="G8" s="13" t="s">
        <v>327</v>
      </c>
      <c r="H8" s="32">
        <f>(H6/60)*($Z$4-$AA$4)-(H4*$AB$4+H7*$Z$4)</f>
        <v>23000</v>
      </c>
      <c r="I8" s="32">
        <f t="shared" ref="I8:L8" si="2">(I6/60)*($Z$4-$AA$4)-(I4*$AB$4+I7*$Z$4)</f>
        <v>-10000</v>
      </c>
      <c r="J8" s="32">
        <f t="shared" si="2"/>
        <v>-15000</v>
      </c>
      <c r="K8" s="32">
        <f t="shared" si="2"/>
        <v>70000</v>
      </c>
      <c r="L8" s="32">
        <f t="shared" si="2"/>
        <v>-15000</v>
      </c>
      <c r="M8" s="10"/>
      <c r="N8" s="15" t="s">
        <v>327</v>
      </c>
      <c r="O8" s="32">
        <f>(O6/60)*($Z$4-$AA$4)-(O4*$AB$4+O7*$Z$4)</f>
        <v>-5000</v>
      </c>
      <c r="P8" s="32">
        <f t="shared" ref="P8" si="3">(P6/60)*($Z$4-$AA$4)-(P4*$AB$4+P7*$Z$4)</f>
        <v>80000</v>
      </c>
      <c r="Q8" s="32">
        <f t="shared" ref="Q8" si="4">(Q6/60)*($Z$4-$AA$4)-(Q4*$AB$4+Q7*$Z$4)</f>
        <v>-10000</v>
      </c>
      <c r="R8" s="32">
        <f t="shared" ref="R8" si="5">(R6/60)*($Z$4-$AA$4)-(R4*$AB$4+R7*$Z$4)</f>
        <v>70666.666666666672</v>
      </c>
      <c r="S8" s="32">
        <f t="shared" ref="S8" si="6">(S6/60)*($Z$4-$AA$4)-(S4*$AB$4+S7*$Z$4)</f>
        <v>-5000</v>
      </c>
      <c r="U8" s="18"/>
      <c r="V8" s="18"/>
      <c r="W8" s="18"/>
      <c r="Y8" t="s">
        <v>336</v>
      </c>
      <c r="Z8" s="6">
        <v>20000</v>
      </c>
      <c r="AA8" s="6">
        <v>3000</v>
      </c>
      <c r="AB8" s="6">
        <v>2000</v>
      </c>
      <c r="AK8" s="5">
        <v>9</v>
      </c>
      <c r="AL8" s="16">
        <v>1</v>
      </c>
      <c r="AM8" s="16">
        <v>2</v>
      </c>
      <c r="AN8" s="16">
        <v>2</v>
      </c>
      <c r="AO8" s="16">
        <v>2</v>
      </c>
      <c r="AP8" s="16">
        <v>3</v>
      </c>
      <c r="AQ8" s="17">
        <v>1</v>
      </c>
      <c r="AR8" s="17">
        <v>0</v>
      </c>
      <c r="AS8" s="17">
        <v>0</v>
      </c>
      <c r="AT8" s="17">
        <v>1</v>
      </c>
      <c r="AU8" s="17">
        <v>0</v>
      </c>
      <c r="AV8" s="30">
        <f>(TP_Date!C9+60)/120</f>
        <v>0.625</v>
      </c>
      <c r="AW8" s="16">
        <v>1</v>
      </c>
      <c r="AX8" s="16">
        <v>0</v>
      </c>
      <c r="AY8" s="16">
        <v>2</v>
      </c>
      <c r="AZ8" s="16">
        <v>0</v>
      </c>
      <c r="BA8" s="16">
        <v>0</v>
      </c>
      <c r="BB8" s="21">
        <v>0</v>
      </c>
      <c r="BC8" s="21">
        <v>1</v>
      </c>
      <c r="BD8" s="21">
        <v>0</v>
      </c>
      <c r="BE8" s="21">
        <v>1</v>
      </c>
      <c r="BF8" s="21">
        <v>0</v>
      </c>
      <c r="BG8" s="31">
        <f>(TP_Date!I9+60)/120</f>
        <v>0.90833333333333333</v>
      </c>
    </row>
    <row r="9" spans="1:84" ht="18.5" x14ac:dyDescent="0.9">
      <c r="G9" s="9" t="s">
        <v>355</v>
      </c>
      <c r="H9" s="43">
        <f>SUM(H8:L8)</f>
        <v>53000</v>
      </c>
      <c r="I9" s="44"/>
      <c r="J9" s="44"/>
      <c r="K9" s="44"/>
      <c r="L9" s="45"/>
      <c r="N9" s="9" t="s">
        <v>355</v>
      </c>
      <c r="O9" s="46">
        <f>SUM(O8:S8)</f>
        <v>130666.66666666669</v>
      </c>
      <c r="P9" s="47"/>
      <c r="Q9" s="47"/>
      <c r="R9" s="47"/>
      <c r="S9" s="48"/>
      <c r="AK9" s="5">
        <v>10</v>
      </c>
      <c r="AL9" s="16">
        <v>1</v>
      </c>
      <c r="AM9" s="16">
        <v>1</v>
      </c>
      <c r="AN9" s="16">
        <v>2</v>
      </c>
      <c r="AO9" s="16">
        <v>2</v>
      </c>
      <c r="AP9" s="16">
        <v>3</v>
      </c>
      <c r="AQ9" s="17">
        <v>1</v>
      </c>
      <c r="AR9" s="17">
        <v>0</v>
      </c>
      <c r="AS9" s="17">
        <v>0</v>
      </c>
      <c r="AT9" s="17">
        <v>1</v>
      </c>
      <c r="AU9" s="17">
        <v>0</v>
      </c>
      <c r="AV9" s="30">
        <f>(TP_Date!C10+60)/120</f>
        <v>0.6</v>
      </c>
      <c r="AW9" s="16">
        <v>1</v>
      </c>
      <c r="AX9" s="16">
        <v>0</v>
      </c>
      <c r="AY9" s="16">
        <v>2</v>
      </c>
      <c r="AZ9" s="16">
        <v>0</v>
      </c>
      <c r="BA9" s="16">
        <v>0</v>
      </c>
      <c r="BB9" s="21">
        <v>0</v>
      </c>
      <c r="BC9" s="21">
        <v>1</v>
      </c>
      <c r="BD9" s="21">
        <v>0</v>
      </c>
      <c r="BE9" s="21">
        <v>1</v>
      </c>
      <c r="BF9" s="21">
        <v>0</v>
      </c>
      <c r="BG9" s="31">
        <f>(TP_Date!I10+60)/120</f>
        <v>0.85</v>
      </c>
    </row>
    <row r="10" spans="1:84" ht="28.75" x14ac:dyDescent="0.75">
      <c r="G10" s="7" t="s">
        <v>8</v>
      </c>
      <c r="H10" s="8">
        <v>8</v>
      </c>
      <c r="I10" s="8">
        <f>H10</f>
        <v>8</v>
      </c>
      <c r="J10" s="8">
        <f t="shared" ref="J10:L10" si="7">I10</f>
        <v>8</v>
      </c>
      <c r="K10" s="8">
        <f t="shared" si="7"/>
        <v>8</v>
      </c>
      <c r="L10" s="8">
        <f t="shared" si="7"/>
        <v>8</v>
      </c>
      <c r="M10" s="4" t="s">
        <v>322</v>
      </c>
      <c r="N10" s="4"/>
      <c r="Q10" s="1"/>
    </row>
    <row r="11" spans="1:84" s="2" customFormat="1" ht="17" customHeight="1" x14ac:dyDescent="0.75">
      <c r="G11" s="39" t="s">
        <v>0</v>
      </c>
      <c r="H11" s="39"/>
      <c r="I11" s="39" t="s">
        <v>1</v>
      </c>
      <c r="J11" s="39"/>
      <c r="K11" s="39" t="s">
        <v>7</v>
      </c>
      <c r="L11" s="39"/>
      <c r="M11" s="39" t="s">
        <v>3</v>
      </c>
      <c r="N11" s="39"/>
      <c r="O11" s="39" t="s">
        <v>6</v>
      </c>
      <c r="P11" s="39"/>
    </row>
    <row r="12" spans="1:84" x14ac:dyDescent="0.7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15</v>
      </c>
      <c r="H12" t="s">
        <v>16</v>
      </c>
      <c r="I12" t="s">
        <v>15</v>
      </c>
      <c r="J12" t="s">
        <v>16</v>
      </c>
      <c r="K12" t="s">
        <v>15</v>
      </c>
      <c r="L12" t="s">
        <v>16</v>
      </c>
      <c r="M12" t="s">
        <v>15</v>
      </c>
      <c r="N12" t="s">
        <v>16</v>
      </c>
      <c r="O12" t="s">
        <v>15</v>
      </c>
      <c r="P12" t="s">
        <v>16</v>
      </c>
      <c r="Q12" t="s">
        <v>8</v>
      </c>
    </row>
    <row r="13" spans="1:84" x14ac:dyDescent="0.75">
      <c r="A13" t="s">
        <v>17</v>
      </c>
      <c r="B13">
        <v>0</v>
      </c>
      <c r="C13">
        <v>1</v>
      </c>
      <c r="D13">
        <v>1</v>
      </c>
      <c r="E13">
        <v>1</v>
      </c>
      <c r="F13">
        <v>1</v>
      </c>
      <c r="G13">
        <v>0.365815322605061</v>
      </c>
      <c r="H13" s="3">
        <v>42371</v>
      </c>
      <c r="I13">
        <v>0.336659248536052</v>
      </c>
      <c r="J13" s="3">
        <v>42371</v>
      </c>
      <c r="K13">
        <v>0.33760581276100599</v>
      </c>
      <c r="L13" s="3">
        <v>42371</v>
      </c>
      <c r="M13">
        <v>0.4594476525631</v>
      </c>
      <c r="N13" s="3">
        <v>42372</v>
      </c>
      <c r="O13">
        <v>0.34628409772979801</v>
      </c>
      <c r="P13" s="3">
        <v>42372</v>
      </c>
      <c r="Q13">
        <f>H10</f>
        <v>8</v>
      </c>
      <c r="CF13" t="s">
        <v>18</v>
      </c>
    </row>
    <row r="14" spans="1:84" x14ac:dyDescent="0.75">
      <c r="A14" t="s">
        <v>19</v>
      </c>
      <c r="B14">
        <v>1</v>
      </c>
      <c r="C14">
        <v>1</v>
      </c>
      <c r="D14">
        <v>1</v>
      </c>
      <c r="E14">
        <v>1</v>
      </c>
      <c r="F14">
        <v>1</v>
      </c>
      <c r="G14">
        <v>0.694311525368147</v>
      </c>
      <c r="H14" s="3">
        <v>42371</v>
      </c>
      <c r="I14">
        <v>0.93327652988581</v>
      </c>
      <c r="J14" s="3">
        <v>42372</v>
      </c>
      <c r="K14">
        <v>0.63806878343943396</v>
      </c>
      <c r="L14" s="3">
        <v>42371</v>
      </c>
      <c r="M14">
        <v>0.76819435271721703</v>
      </c>
      <c r="N14" s="3">
        <v>42372</v>
      </c>
      <c r="O14">
        <v>0.71061175013964395</v>
      </c>
      <c r="P14" s="3">
        <v>42375</v>
      </c>
      <c r="Q14">
        <f>Q13</f>
        <v>8</v>
      </c>
      <c r="CF14" t="s">
        <v>20</v>
      </c>
    </row>
    <row r="15" spans="1:84" x14ac:dyDescent="0.75">
      <c r="A15" t="s">
        <v>21</v>
      </c>
      <c r="B15">
        <v>2</v>
      </c>
      <c r="C15">
        <v>1</v>
      </c>
      <c r="D15">
        <v>1</v>
      </c>
      <c r="E15">
        <v>1</v>
      </c>
      <c r="F15">
        <v>1</v>
      </c>
      <c r="G15">
        <v>1.0271727608602801</v>
      </c>
      <c r="H15" s="3">
        <v>42371</v>
      </c>
      <c r="I15">
        <v>0.305404364483084</v>
      </c>
      <c r="J15" s="3">
        <v>42388</v>
      </c>
      <c r="K15">
        <v>0.95389655791238204</v>
      </c>
      <c r="L15" s="3">
        <v>42371</v>
      </c>
      <c r="M15">
        <v>1.1358496293334499</v>
      </c>
      <c r="N15" s="3">
        <v>42374</v>
      </c>
      <c r="O15">
        <v>1.0528294604498101</v>
      </c>
      <c r="P15" s="3">
        <v>42375</v>
      </c>
      <c r="Q15">
        <f t="shared" ref="Q15:Q78" si="8">Q14</f>
        <v>8</v>
      </c>
    </row>
    <row r="16" spans="1:84" x14ac:dyDescent="0.75">
      <c r="A16" t="s">
        <v>22</v>
      </c>
      <c r="B16">
        <v>1</v>
      </c>
      <c r="C16">
        <v>1</v>
      </c>
      <c r="D16">
        <v>1</v>
      </c>
      <c r="E16">
        <v>1</v>
      </c>
      <c r="F16">
        <v>1</v>
      </c>
      <c r="G16">
        <v>1.33846199340349</v>
      </c>
      <c r="H16" s="3">
        <v>42371</v>
      </c>
      <c r="I16">
        <v>0.31858136261595499</v>
      </c>
      <c r="J16" s="3">
        <v>42396</v>
      </c>
      <c r="K16">
        <v>1.3354884073458999</v>
      </c>
      <c r="L16" s="3">
        <v>42372</v>
      </c>
      <c r="M16">
        <v>1.48800971544232</v>
      </c>
      <c r="N16" s="3">
        <v>42375</v>
      </c>
      <c r="O16">
        <v>1.41179109689923</v>
      </c>
      <c r="P16" s="3">
        <v>42375</v>
      </c>
      <c r="Q16">
        <f t="shared" si="8"/>
        <v>8</v>
      </c>
    </row>
    <row r="17" spans="1:17" x14ac:dyDescent="0.75">
      <c r="A17" t="s">
        <v>23</v>
      </c>
      <c r="B17">
        <v>26</v>
      </c>
      <c r="C17">
        <v>1</v>
      </c>
      <c r="D17">
        <v>1</v>
      </c>
      <c r="E17">
        <v>1</v>
      </c>
      <c r="F17">
        <v>1</v>
      </c>
      <c r="G17">
        <v>1.89792764744162</v>
      </c>
      <c r="H17" s="3">
        <v>42372</v>
      </c>
      <c r="I17">
        <v>0.66267434196921504</v>
      </c>
      <c r="J17" s="3">
        <v>42401</v>
      </c>
      <c r="K17">
        <v>1.7872612196387201</v>
      </c>
      <c r="L17" s="3">
        <v>42372</v>
      </c>
      <c r="M17">
        <v>0.31136885903627298</v>
      </c>
      <c r="N17" s="3">
        <v>42385</v>
      </c>
      <c r="O17">
        <v>1.7265315595836199</v>
      </c>
      <c r="P17" s="3">
        <v>42380</v>
      </c>
      <c r="Q17">
        <f t="shared" si="8"/>
        <v>8</v>
      </c>
    </row>
    <row r="18" spans="1:17" x14ac:dyDescent="0.75">
      <c r="A18" t="s">
        <v>24</v>
      </c>
      <c r="B18">
        <v>73</v>
      </c>
      <c r="C18">
        <v>1</v>
      </c>
      <c r="D18">
        <v>1</v>
      </c>
      <c r="E18">
        <v>1</v>
      </c>
      <c r="F18">
        <v>1</v>
      </c>
      <c r="G18">
        <v>2.2171432566615699</v>
      </c>
      <c r="H18" s="3">
        <v>42375</v>
      </c>
      <c r="I18">
        <v>0.97345445492215099</v>
      </c>
      <c r="J18" s="3">
        <v>42401</v>
      </c>
      <c r="K18">
        <v>2.2504145176341601</v>
      </c>
      <c r="L18" s="3">
        <v>42375</v>
      </c>
      <c r="M18">
        <v>0.64441871199482303</v>
      </c>
      <c r="N18" s="3">
        <v>42389</v>
      </c>
      <c r="O18">
        <v>2.06291323644921</v>
      </c>
      <c r="P18" s="3">
        <v>42380</v>
      </c>
      <c r="Q18">
        <f t="shared" si="8"/>
        <v>8</v>
      </c>
    </row>
    <row r="19" spans="1:17" x14ac:dyDescent="0.75">
      <c r="A19" t="s">
        <v>25</v>
      </c>
      <c r="B19">
        <v>47</v>
      </c>
      <c r="C19">
        <v>1</v>
      </c>
      <c r="D19">
        <v>1</v>
      </c>
      <c r="E19">
        <v>1</v>
      </c>
      <c r="F19">
        <v>1</v>
      </c>
      <c r="G19">
        <v>2.66460791973936</v>
      </c>
      <c r="H19" s="3">
        <v>42377</v>
      </c>
      <c r="I19">
        <v>1.3114292968953001</v>
      </c>
      <c r="J19" s="3">
        <v>42403</v>
      </c>
      <c r="K19">
        <v>2.5553339389557701</v>
      </c>
      <c r="L19" s="3">
        <v>42375</v>
      </c>
      <c r="M19">
        <v>0.95753567690041097</v>
      </c>
      <c r="N19" s="3">
        <v>42390</v>
      </c>
      <c r="O19">
        <v>2.3795133872986698</v>
      </c>
      <c r="P19" s="3">
        <v>42383</v>
      </c>
      <c r="Q19">
        <f t="shared" si="8"/>
        <v>8</v>
      </c>
    </row>
    <row r="20" spans="1:17" x14ac:dyDescent="0.75">
      <c r="A20" t="s">
        <v>26</v>
      </c>
      <c r="B20">
        <v>106</v>
      </c>
      <c r="C20">
        <v>1</v>
      </c>
      <c r="D20">
        <v>1</v>
      </c>
      <c r="E20">
        <v>1</v>
      </c>
      <c r="F20">
        <v>1</v>
      </c>
      <c r="G20">
        <v>3.05361280860703</v>
      </c>
      <c r="H20" s="3">
        <v>42381</v>
      </c>
      <c r="I20">
        <v>1.66528371192322</v>
      </c>
      <c r="J20" s="3">
        <v>42408</v>
      </c>
      <c r="K20">
        <v>2.8917632523073</v>
      </c>
      <c r="L20" s="3">
        <v>42378</v>
      </c>
      <c r="M20">
        <v>1.29556801146065</v>
      </c>
      <c r="N20" s="3">
        <v>42391</v>
      </c>
      <c r="O20">
        <v>2.6964909874343901</v>
      </c>
      <c r="P20" s="3">
        <v>42387</v>
      </c>
      <c r="Q20">
        <f t="shared" si="8"/>
        <v>8</v>
      </c>
    </row>
    <row r="21" spans="1:17" x14ac:dyDescent="0.75">
      <c r="A21" t="s">
        <v>27</v>
      </c>
      <c r="B21">
        <v>86</v>
      </c>
      <c r="C21">
        <v>1</v>
      </c>
      <c r="D21">
        <v>1</v>
      </c>
      <c r="E21">
        <v>1</v>
      </c>
      <c r="F21">
        <v>1</v>
      </c>
      <c r="G21">
        <v>3.5282926202643301</v>
      </c>
      <c r="H21" s="3">
        <v>42385</v>
      </c>
      <c r="I21">
        <v>1.9936319025642399</v>
      </c>
      <c r="J21" s="3">
        <v>42408</v>
      </c>
      <c r="K21">
        <v>3.2116904938272999</v>
      </c>
      <c r="L21" s="3">
        <v>42385</v>
      </c>
      <c r="M21">
        <v>1.60052455666462</v>
      </c>
      <c r="N21" s="3">
        <v>42395</v>
      </c>
      <c r="O21">
        <v>0.36387643141194398</v>
      </c>
      <c r="P21" s="3">
        <v>42395</v>
      </c>
      <c r="Q21">
        <f t="shared" si="8"/>
        <v>8</v>
      </c>
    </row>
    <row r="22" spans="1:17" x14ac:dyDescent="0.75">
      <c r="A22" t="s">
        <v>28</v>
      </c>
      <c r="B22">
        <v>39</v>
      </c>
      <c r="C22">
        <v>1</v>
      </c>
      <c r="D22">
        <v>1</v>
      </c>
      <c r="E22">
        <v>1</v>
      </c>
      <c r="F22">
        <v>1</v>
      </c>
      <c r="G22">
        <v>3.8464956852841299</v>
      </c>
      <c r="H22" s="3">
        <v>42387</v>
      </c>
      <c r="I22">
        <v>2.3447001514168901</v>
      </c>
      <c r="J22" s="3">
        <v>42408</v>
      </c>
      <c r="K22">
        <v>3.5673576154534201</v>
      </c>
      <c r="L22" s="3">
        <v>42385</v>
      </c>
      <c r="M22">
        <v>1.9171944795082401</v>
      </c>
      <c r="N22" s="3">
        <v>42396</v>
      </c>
      <c r="O22">
        <v>0.71221620839704303</v>
      </c>
      <c r="P22" s="3">
        <v>42396</v>
      </c>
      <c r="Q22">
        <f t="shared" si="8"/>
        <v>8</v>
      </c>
    </row>
    <row r="23" spans="1:17" x14ac:dyDescent="0.75">
      <c r="A23" t="s">
        <v>29</v>
      </c>
      <c r="B23">
        <v>194</v>
      </c>
      <c r="C23">
        <v>2</v>
      </c>
      <c r="D23">
        <v>2</v>
      </c>
      <c r="E23">
        <v>2</v>
      </c>
      <c r="F23">
        <v>2</v>
      </c>
      <c r="G23">
        <v>0.31455719295111301</v>
      </c>
      <c r="H23" s="3">
        <v>42395</v>
      </c>
      <c r="I23">
        <v>0.37966654600823802</v>
      </c>
      <c r="J23" s="3">
        <v>42415</v>
      </c>
      <c r="K23">
        <v>0.37454518260742298</v>
      </c>
      <c r="L23" s="3">
        <v>42394</v>
      </c>
      <c r="M23">
        <v>2.2272822451313798</v>
      </c>
      <c r="N23" s="3">
        <v>42396</v>
      </c>
      <c r="O23">
        <v>1.0482678099528999</v>
      </c>
      <c r="P23" s="3">
        <v>42398</v>
      </c>
      <c r="Q23">
        <f t="shared" si="8"/>
        <v>8</v>
      </c>
    </row>
    <row r="24" spans="1:17" x14ac:dyDescent="0.75">
      <c r="A24" t="s">
        <v>30</v>
      </c>
      <c r="B24">
        <v>103</v>
      </c>
      <c r="C24">
        <v>2</v>
      </c>
      <c r="D24">
        <v>2</v>
      </c>
      <c r="E24">
        <v>2</v>
      </c>
      <c r="F24">
        <v>2</v>
      </c>
      <c r="G24">
        <v>0.67023288007886594</v>
      </c>
      <c r="H24" s="3">
        <v>42399</v>
      </c>
      <c r="I24">
        <v>0.74586156387778302</v>
      </c>
      <c r="J24" s="3">
        <v>42415</v>
      </c>
      <c r="K24">
        <v>0.71844738314894996</v>
      </c>
      <c r="L24" s="3">
        <v>42395</v>
      </c>
      <c r="M24">
        <v>2.5357189166887499</v>
      </c>
      <c r="N24" s="3">
        <v>42397</v>
      </c>
      <c r="O24">
        <v>1.37020416741065</v>
      </c>
      <c r="P24" s="3">
        <v>42403</v>
      </c>
      <c r="Q24">
        <f t="shared" si="8"/>
        <v>8</v>
      </c>
    </row>
    <row r="25" spans="1:17" x14ac:dyDescent="0.75">
      <c r="A25" t="s">
        <v>31</v>
      </c>
      <c r="B25">
        <v>53</v>
      </c>
      <c r="C25">
        <v>2</v>
      </c>
      <c r="D25">
        <v>2</v>
      </c>
      <c r="E25">
        <v>2</v>
      </c>
      <c r="F25">
        <v>2</v>
      </c>
      <c r="G25">
        <v>1.0389986461633101</v>
      </c>
      <c r="H25" s="3">
        <v>42401</v>
      </c>
      <c r="I25">
        <v>1.06120643193818</v>
      </c>
      <c r="J25" s="3">
        <v>42416</v>
      </c>
      <c r="K25">
        <v>1.0374745231132501</v>
      </c>
      <c r="L25" s="3">
        <v>42397</v>
      </c>
      <c r="M25">
        <v>2.9228046701237198</v>
      </c>
      <c r="N25" s="3">
        <v>42398</v>
      </c>
      <c r="O25">
        <v>1.7190112553905601</v>
      </c>
      <c r="P25" s="3">
        <v>42403</v>
      </c>
      <c r="Q25">
        <f t="shared" si="8"/>
        <v>8</v>
      </c>
    </row>
    <row r="26" spans="1:17" x14ac:dyDescent="0.75">
      <c r="A26" t="s">
        <v>32</v>
      </c>
      <c r="B26">
        <v>4</v>
      </c>
      <c r="C26">
        <v>2</v>
      </c>
      <c r="D26">
        <v>2</v>
      </c>
      <c r="E26">
        <v>2</v>
      </c>
      <c r="F26">
        <v>2</v>
      </c>
      <c r="G26">
        <v>1.4478917923043899</v>
      </c>
      <c r="H26" s="3">
        <v>42401</v>
      </c>
      <c r="I26">
        <v>1.40607690041526</v>
      </c>
      <c r="J26" s="3">
        <v>42417</v>
      </c>
      <c r="K26">
        <v>1.37925873359185</v>
      </c>
      <c r="L26" s="3">
        <v>42400</v>
      </c>
      <c r="M26">
        <v>3.3707088361178799</v>
      </c>
      <c r="N26" s="3">
        <v>42399</v>
      </c>
      <c r="O26">
        <v>0.30763042405913898</v>
      </c>
      <c r="P26" s="3">
        <v>42416</v>
      </c>
      <c r="Q26">
        <f t="shared" si="8"/>
        <v>8</v>
      </c>
    </row>
    <row r="27" spans="1:17" x14ac:dyDescent="0.75">
      <c r="A27" t="s">
        <v>33</v>
      </c>
      <c r="B27">
        <v>17</v>
      </c>
      <c r="C27">
        <v>2</v>
      </c>
      <c r="D27">
        <v>2</v>
      </c>
      <c r="E27">
        <v>2</v>
      </c>
      <c r="F27">
        <v>2</v>
      </c>
      <c r="G27">
        <v>1.7494118755575501</v>
      </c>
      <c r="H27" s="3">
        <v>42402</v>
      </c>
      <c r="I27">
        <v>1.7135598159694601</v>
      </c>
      <c r="J27" s="3">
        <v>42419</v>
      </c>
      <c r="K27">
        <v>1.6884622449529101</v>
      </c>
      <c r="L27" s="3">
        <v>42400</v>
      </c>
      <c r="M27">
        <v>3.73741812861594</v>
      </c>
      <c r="N27" s="3">
        <v>42401</v>
      </c>
      <c r="O27">
        <v>0.61403502054567505</v>
      </c>
      <c r="P27" s="3">
        <v>42418</v>
      </c>
      <c r="Q27">
        <f t="shared" si="8"/>
        <v>8</v>
      </c>
    </row>
    <row r="28" spans="1:17" x14ac:dyDescent="0.75">
      <c r="A28" t="s">
        <v>34</v>
      </c>
      <c r="B28">
        <v>314</v>
      </c>
      <c r="C28">
        <v>3</v>
      </c>
      <c r="D28">
        <v>3</v>
      </c>
      <c r="E28">
        <v>3</v>
      </c>
      <c r="F28">
        <v>3</v>
      </c>
      <c r="G28">
        <v>0.33385446390898199</v>
      </c>
      <c r="H28" s="3">
        <v>42415</v>
      </c>
      <c r="I28">
        <v>2.1835469129037999</v>
      </c>
      <c r="J28" s="3">
        <v>42421</v>
      </c>
      <c r="K28">
        <v>2.0544573394436401</v>
      </c>
      <c r="L28" s="3">
        <v>42401</v>
      </c>
      <c r="M28">
        <v>4.0613718535204901</v>
      </c>
      <c r="N28" s="3">
        <v>42405</v>
      </c>
      <c r="O28">
        <v>1.01106049949512</v>
      </c>
      <c r="P28" s="3">
        <v>42421</v>
      </c>
      <c r="Q28">
        <f t="shared" si="8"/>
        <v>8</v>
      </c>
    </row>
    <row r="29" spans="1:17" x14ac:dyDescent="0.75">
      <c r="A29" t="s">
        <v>35</v>
      </c>
      <c r="B29">
        <v>60</v>
      </c>
      <c r="C29">
        <v>3</v>
      </c>
      <c r="D29">
        <v>3</v>
      </c>
      <c r="E29">
        <v>3</v>
      </c>
      <c r="F29">
        <v>3</v>
      </c>
      <c r="G29">
        <v>0.68703493369647095</v>
      </c>
      <c r="H29" s="3">
        <v>42418</v>
      </c>
      <c r="I29">
        <v>2.69127071918289</v>
      </c>
      <c r="J29" s="3">
        <v>42421</v>
      </c>
      <c r="K29">
        <v>2.3755498660868599</v>
      </c>
      <c r="L29" s="3">
        <v>42402</v>
      </c>
      <c r="M29">
        <v>0.36621879937266399</v>
      </c>
      <c r="N29" s="3">
        <v>42415</v>
      </c>
      <c r="O29">
        <v>0.34531439532413599</v>
      </c>
      <c r="P29" s="3">
        <v>42437</v>
      </c>
      <c r="Q29">
        <f t="shared" si="8"/>
        <v>8</v>
      </c>
    </row>
    <row r="30" spans="1:17" x14ac:dyDescent="0.75">
      <c r="A30" t="s">
        <v>36</v>
      </c>
      <c r="B30">
        <v>3</v>
      </c>
      <c r="C30">
        <v>3</v>
      </c>
      <c r="D30">
        <v>3</v>
      </c>
      <c r="E30">
        <v>3</v>
      </c>
      <c r="F30">
        <v>3</v>
      </c>
      <c r="G30">
        <v>1.0965249706839899</v>
      </c>
      <c r="H30" s="3">
        <v>42418</v>
      </c>
      <c r="I30">
        <v>3.1625751965712698</v>
      </c>
      <c r="J30" s="3">
        <v>42426</v>
      </c>
      <c r="K30">
        <v>0.33613737102734398</v>
      </c>
      <c r="L30" s="3">
        <v>42416</v>
      </c>
      <c r="M30">
        <v>0.69155548789219501</v>
      </c>
      <c r="N30" s="3">
        <v>42415</v>
      </c>
      <c r="O30">
        <v>0.64788648212556199</v>
      </c>
      <c r="P30" s="3">
        <v>42441</v>
      </c>
      <c r="Q30">
        <f t="shared" si="8"/>
        <v>8</v>
      </c>
    </row>
    <row r="31" spans="1:17" x14ac:dyDescent="0.75">
      <c r="A31" t="s">
        <v>37</v>
      </c>
      <c r="B31">
        <v>104</v>
      </c>
      <c r="C31">
        <v>3</v>
      </c>
      <c r="D31">
        <v>3</v>
      </c>
      <c r="E31">
        <v>3</v>
      </c>
      <c r="F31">
        <v>3</v>
      </c>
      <c r="G31">
        <v>1.81723232129214</v>
      </c>
      <c r="H31" s="3">
        <v>42422</v>
      </c>
      <c r="I31">
        <v>3.4950883461980902</v>
      </c>
      <c r="J31" s="3">
        <v>42432</v>
      </c>
      <c r="K31">
        <v>0.64618035308830302</v>
      </c>
      <c r="L31" s="3">
        <v>42417</v>
      </c>
      <c r="M31">
        <v>1.0326035973209899</v>
      </c>
      <c r="N31" s="3">
        <v>42417</v>
      </c>
      <c r="O31">
        <v>1.0995286280221499</v>
      </c>
      <c r="P31" s="3">
        <v>42441</v>
      </c>
      <c r="Q31">
        <f t="shared" si="8"/>
        <v>8</v>
      </c>
    </row>
    <row r="32" spans="1:17" x14ac:dyDescent="0.75">
      <c r="A32" t="s">
        <v>38</v>
      </c>
      <c r="B32">
        <v>50</v>
      </c>
      <c r="C32">
        <v>3</v>
      </c>
      <c r="D32">
        <v>3</v>
      </c>
      <c r="E32">
        <v>3</v>
      </c>
      <c r="F32">
        <v>3</v>
      </c>
      <c r="G32">
        <v>2.3778887208010002</v>
      </c>
      <c r="H32" s="3">
        <v>42424</v>
      </c>
      <c r="I32">
        <v>0.30443200867799902</v>
      </c>
      <c r="J32" s="3">
        <v>42442</v>
      </c>
      <c r="K32">
        <v>1.0418012780721999</v>
      </c>
      <c r="L32" s="3">
        <v>42422</v>
      </c>
      <c r="M32">
        <v>1.3330540156654</v>
      </c>
      <c r="N32" s="3">
        <v>42419</v>
      </c>
      <c r="O32">
        <v>1.50416599402369</v>
      </c>
      <c r="P32" s="3">
        <v>42444</v>
      </c>
      <c r="Q32">
        <f t="shared" si="8"/>
        <v>8</v>
      </c>
    </row>
    <row r="33" spans="1:17" x14ac:dyDescent="0.75">
      <c r="A33" t="s">
        <v>39</v>
      </c>
      <c r="B33">
        <v>1</v>
      </c>
      <c r="C33">
        <v>3</v>
      </c>
      <c r="D33">
        <v>3</v>
      </c>
      <c r="E33">
        <v>3</v>
      </c>
      <c r="F33">
        <v>3</v>
      </c>
      <c r="G33">
        <v>2.9530771800353999</v>
      </c>
      <c r="H33" s="3">
        <v>42424</v>
      </c>
      <c r="I33">
        <v>0.77404099565913598</v>
      </c>
      <c r="J33" s="3">
        <v>42444</v>
      </c>
      <c r="K33">
        <v>1.3857869680895301</v>
      </c>
      <c r="L33" s="3">
        <v>42426</v>
      </c>
      <c r="M33">
        <v>1.64152246469855</v>
      </c>
      <c r="N33" s="3">
        <v>42422</v>
      </c>
      <c r="O33">
        <v>1.8053485672816201</v>
      </c>
      <c r="P33" s="3">
        <v>42448</v>
      </c>
      <c r="Q33">
        <f t="shared" si="8"/>
        <v>8</v>
      </c>
    </row>
    <row r="34" spans="1:17" x14ac:dyDescent="0.75">
      <c r="A34" t="s">
        <v>40</v>
      </c>
      <c r="B34">
        <v>40</v>
      </c>
      <c r="C34">
        <v>3</v>
      </c>
      <c r="D34">
        <v>3</v>
      </c>
      <c r="E34">
        <v>3</v>
      </c>
      <c r="F34">
        <v>3</v>
      </c>
      <c r="G34">
        <v>3.3506544374727598</v>
      </c>
      <c r="H34" s="3">
        <v>42426</v>
      </c>
      <c r="I34">
        <v>1.085114771987</v>
      </c>
      <c r="J34" s="3">
        <v>42447</v>
      </c>
      <c r="K34">
        <v>1.71287011484447</v>
      </c>
      <c r="L34" s="3">
        <v>42426</v>
      </c>
      <c r="M34">
        <v>1.94411962029547</v>
      </c>
      <c r="N34" s="3">
        <v>42428</v>
      </c>
      <c r="O34">
        <v>2.1492384403034399</v>
      </c>
      <c r="P34" s="3">
        <v>42450</v>
      </c>
      <c r="Q34">
        <f t="shared" si="8"/>
        <v>8</v>
      </c>
    </row>
    <row r="35" spans="1:17" x14ac:dyDescent="0.75">
      <c r="A35" t="s">
        <v>41</v>
      </c>
      <c r="B35">
        <v>362</v>
      </c>
      <c r="C35">
        <v>4</v>
      </c>
      <c r="D35">
        <v>4</v>
      </c>
      <c r="E35">
        <v>4</v>
      </c>
      <c r="F35">
        <v>4</v>
      </c>
      <c r="G35">
        <v>0.32043668371262601</v>
      </c>
      <c r="H35" s="3">
        <v>42441</v>
      </c>
      <c r="I35">
        <v>1.3867219258263099</v>
      </c>
      <c r="J35" s="3">
        <v>42447</v>
      </c>
      <c r="K35">
        <v>2.2497878974615801</v>
      </c>
      <c r="L35" s="3">
        <v>42430</v>
      </c>
      <c r="M35">
        <v>2.5937142261721902</v>
      </c>
      <c r="N35" s="3">
        <v>42431</v>
      </c>
      <c r="O35">
        <v>2.4661612940734998</v>
      </c>
      <c r="P35" s="3">
        <v>42450</v>
      </c>
      <c r="Q35">
        <f t="shared" si="8"/>
        <v>8</v>
      </c>
    </row>
    <row r="36" spans="1:17" x14ac:dyDescent="0.75">
      <c r="A36" t="s">
        <v>42</v>
      </c>
      <c r="B36">
        <v>14</v>
      </c>
      <c r="C36">
        <v>4</v>
      </c>
      <c r="D36">
        <v>4</v>
      </c>
      <c r="E36">
        <v>4</v>
      </c>
      <c r="F36">
        <v>4</v>
      </c>
      <c r="G36">
        <v>0.64492998179521499</v>
      </c>
      <c r="H36" s="3">
        <v>42442</v>
      </c>
      <c r="I36">
        <v>1.7890523508006</v>
      </c>
      <c r="J36" s="3">
        <v>42451</v>
      </c>
      <c r="K36">
        <v>0.35416106254829799</v>
      </c>
      <c r="L36" s="3">
        <v>42440</v>
      </c>
      <c r="M36">
        <v>2.9489543725644798</v>
      </c>
      <c r="N36" s="3">
        <v>42431</v>
      </c>
      <c r="O36">
        <v>2.8009143911891101</v>
      </c>
      <c r="P36" s="3">
        <v>42451</v>
      </c>
      <c r="Q36">
        <f t="shared" si="8"/>
        <v>8</v>
      </c>
    </row>
    <row r="37" spans="1:17" x14ac:dyDescent="0.75">
      <c r="A37" t="s">
        <v>43</v>
      </c>
      <c r="B37">
        <v>58</v>
      </c>
      <c r="C37">
        <v>4</v>
      </c>
      <c r="D37">
        <v>4</v>
      </c>
      <c r="E37">
        <v>4</v>
      </c>
      <c r="F37">
        <v>4</v>
      </c>
      <c r="G37">
        <v>0.95497282196276201</v>
      </c>
      <c r="H37" s="3">
        <v>42444</v>
      </c>
      <c r="I37">
        <v>2.0902077377331398</v>
      </c>
      <c r="J37" s="3">
        <v>42456</v>
      </c>
      <c r="K37">
        <v>0.68392864126681796</v>
      </c>
      <c r="L37" s="3">
        <v>42440</v>
      </c>
      <c r="M37">
        <v>3.3412898802782101</v>
      </c>
      <c r="N37" s="3">
        <v>42437</v>
      </c>
      <c r="O37">
        <v>3.1186478558688102</v>
      </c>
      <c r="P37" s="3">
        <v>42453</v>
      </c>
      <c r="Q37">
        <f t="shared" si="8"/>
        <v>8</v>
      </c>
    </row>
    <row r="38" spans="1:17" x14ac:dyDescent="0.75">
      <c r="A38" t="s">
        <v>44</v>
      </c>
      <c r="B38">
        <v>23</v>
      </c>
      <c r="C38">
        <v>4</v>
      </c>
      <c r="D38">
        <v>4</v>
      </c>
      <c r="E38">
        <v>4</v>
      </c>
      <c r="F38">
        <v>4</v>
      </c>
      <c r="G38">
        <v>1.45879575787239</v>
      </c>
      <c r="H38" s="3">
        <v>42445</v>
      </c>
      <c r="I38">
        <v>2.5623045180525001</v>
      </c>
      <c r="J38" s="3">
        <v>42459</v>
      </c>
      <c r="K38">
        <v>0.99307627426257605</v>
      </c>
      <c r="L38" s="3">
        <v>42441</v>
      </c>
      <c r="M38">
        <v>3.6430595963684702</v>
      </c>
      <c r="N38" s="3">
        <v>42437</v>
      </c>
      <c r="O38">
        <v>3.48336256591472</v>
      </c>
      <c r="P38" s="3">
        <v>42456</v>
      </c>
      <c r="Q38">
        <f t="shared" si="8"/>
        <v>8</v>
      </c>
    </row>
    <row r="39" spans="1:17" x14ac:dyDescent="0.75">
      <c r="A39" t="s">
        <v>45</v>
      </c>
      <c r="B39">
        <v>24</v>
      </c>
      <c r="C39">
        <v>4</v>
      </c>
      <c r="D39">
        <v>4</v>
      </c>
      <c r="E39">
        <v>4</v>
      </c>
      <c r="F39">
        <v>4</v>
      </c>
      <c r="G39">
        <v>1.7749291764792301</v>
      </c>
      <c r="H39" s="3">
        <v>42446</v>
      </c>
      <c r="I39">
        <v>2.8736995056282799</v>
      </c>
      <c r="J39" s="3">
        <v>42463</v>
      </c>
      <c r="K39">
        <v>1.3087767366320999</v>
      </c>
      <c r="L39" s="3">
        <v>42442</v>
      </c>
      <c r="M39">
        <v>4.0399341764347998</v>
      </c>
      <c r="N39" s="3">
        <v>42439</v>
      </c>
      <c r="O39">
        <v>3.8255921083823101</v>
      </c>
      <c r="P39" s="3">
        <v>42456</v>
      </c>
      <c r="Q39">
        <f t="shared" si="8"/>
        <v>8</v>
      </c>
    </row>
    <row r="40" spans="1:17" x14ac:dyDescent="0.75">
      <c r="A40" t="s">
        <v>46</v>
      </c>
      <c r="B40">
        <v>26</v>
      </c>
      <c r="C40">
        <v>4</v>
      </c>
      <c r="D40">
        <v>4</v>
      </c>
      <c r="E40">
        <v>4</v>
      </c>
      <c r="F40">
        <v>4</v>
      </c>
      <c r="G40">
        <v>2.2915895098375398</v>
      </c>
      <c r="H40" s="3">
        <v>42447</v>
      </c>
      <c r="I40">
        <v>3.29878897235605</v>
      </c>
      <c r="J40" s="3">
        <v>42464</v>
      </c>
      <c r="K40">
        <v>1.61215721713171</v>
      </c>
      <c r="L40" s="3">
        <v>42442</v>
      </c>
      <c r="M40">
        <v>4.3642901149534996</v>
      </c>
      <c r="N40" s="3">
        <v>42441</v>
      </c>
      <c r="O40">
        <v>4.3745617645837198</v>
      </c>
      <c r="P40" s="3">
        <v>42460</v>
      </c>
      <c r="Q40">
        <f t="shared" si="8"/>
        <v>8</v>
      </c>
    </row>
    <row r="41" spans="1:17" x14ac:dyDescent="0.75">
      <c r="A41" t="s">
        <v>47</v>
      </c>
      <c r="B41">
        <v>1</v>
      </c>
      <c r="C41">
        <v>4</v>
      </c>
      <c r="D41">
        <v>4</v>
      </c>
      <c r="E41">
        <v>4</v>
      </c>
      <c r="F41">
        <v>4</v>
      </c>
      <c r="G41">
        <v>2.6198357547252198</v>
      </c>
      <c r="H41" s="3">
        <v>42447</v>
      </c>
      <c r="I41">
        <v>3.5989895369327898</v>
      </c>
      <c r="J41" s="3">
        <v>42467</v>
      </c>
      <c r="K41">
        <v>1.9305611696564</v>
      </c>
      <c r="L41" s="3">
        <v>42443</v>
      </c>
      <c r="M41">
        <v>4.6826407634918503</v>
      </c>
      <c r="N41" s="3">
        <v>42441</v>
      </c>
      <c r="O41">
        <v>4.6872725748491799</v>
      </c>
      <c r="P41" s="3">
        <v>42462</v>
      </c>
      <c r="Q41">
        <f t="shared" si="8"/>
        <v>8</v>
      </c>
    </row>
    <row r="42" spans="1:17" x14ac:dyDescent="0.75">
      <c r="A42" t="s">
        <v>48</v>
      </c>
      <c r="B42">
        <v>46</v>
      </c>
      <c r="C42">
        <v>4</v>
      </c>
      <c r="D42">
        <v>4</v>
      </c>
      <c r="E42">
        <v>4</v>
      </c>
      <c r="F42">
        <v>4</v>
      </c>
      <c r="G42">
        <v>2.9748593715550098</v>
      </c>
      <c r="H42" s="3">
        <v>42449</v>
      </c>
      <c r="I42">
        <v>3.9553998947001401</v>
      </c>
      <c r="J42" s="3">
        <v>42471</v>
      </c>
      <c r="K42">
        <v>2.2524168703449798</v>
      </c>
      <c r="L42" s="3">
        <v>42444</v>
      </c>
      <c r="M42">
        <v>5.0289606828189504</v>
      </c>
      <c r="N42" s="3">
        <v>42447</v>
      </c>
      <c r="O42">
        <v>5.0223030282723098</v>
      </c>
      <c r="P42" s="3">
        <v>42462</v>
      </c>
      <c r="Q42">
        <f t="shared" si="8"/>
        <v>8</v>
      </c>
    </row>
    <row r="43" spans="1:17" x14ac:dyDescent="0.75">
      <c r="A43" t="s">
        <v>49</v>
      </c>
      <c r="B43">
        <v>15</v>
      </c>
      <c r="C43">
        <v>4</v>
      </c>
      <c r="D43">
        <v>4</v>
      </c>
      <c r="E43">
        <v>4</v>
      </c>
      <c r="F43">
        <v>4</v>
      </c>
      <c r="G43">
        <v>3.3137742298149799</v>
      </c>
      <c r="H43" s="3">
        <v>42450</v>
      </c>
      <c r="I43">
        <v>0.37878325768154703</v>
      </c>
      <c r="J43" s="3">
        <v>42480</v>
      </c>
      <c r="K43">
        <v>2.6475285109478599</v>
      </c>
      <c r="L43" s="3">
        <v>42444</v>
      </c>
      <c r="M43">
        <v>5.3358058238171502</v>
      </c>
      <c r="N43" s="3">
        <v>42448</v>
      </c>
      <c r="O43">
        <v>5.3884534970107998</v>
      </c>
      <c r="P43" s="3">
        <v>42463</v>
      </c>
      <c r="Q43">
        <f t="shared" si="8"/>
        <v>8</v>
      </c>
    </row>
    <row r="44" spans="1:17" x14ac:dyDescent="0.75">
      <c r="A44" t="s">
        <v>50</v>
      </c>
      <c r="B44">
        <v>8</v>
      </c>
      <c r="C44">
        <v>4</v>
      </c>
      <c r="D44">
        <v>4</v>
      </c>
      <c r="E44">
        <v>4</v>
      </c>
      <c r="F44">
        <v>4</v>
      </c>
      <c r="G44">
        <v>3.6256142921492298</v>
      </c>
      <c r="H44" s="3">
        <v>42450</v>
      </c>
      <c r="I44">
        <v>0.71775750837689101</v>
      </c>
      <c r="J44" s="3">
        <v>42481</v>
      </c>
      <c r="K44">
        <v>2.96749005491785</v>
      </c>
      <c r="L44" s="3">
        <v>42445</v>
      </c>
      <c r="M44">
        <v>5.7210741976836896</v>
      </c>
      <c r="N44" s="3">
        <v>42449</v>
      </c>
      <c r="O44">
        <v>5.7308813599457098</v>
      </c>
      <c r="P44" s="3">
        <v>42465</v>
      </c>
      <c r="Q44">
        <f t="shared" si="8"/>
        <v>8</v>
      </c>
    </row>
    <row r="45" spans="1:17" x14ac:dyDescent="0.75">
      <c r="A45" t="s">
        <v>51</v>
      </c>
      <c r="B45">
        <v>23</v>
      </c>
      <c r="C45">
        <v>4</v>
      </c>
      <c r="D45">
        <v>4</v>
      </c>
      <c r="E45">
        <v>4</v>
      </c>
      <c r="F45">
        <v>4</v>
      </c>
      <c r="G45">
        <v>3.9291665098085802</v>
      </c>
      <c r="H45" s="3">
        <v>42451</v>
      </c>
      <c r="I45">
        <v>1.06175531004682</v>
      </c>
      <c r="J45" s="3">
        <v>42482</v>
      </c>
      <c r="K45">
        <v>3.3114987774081599</v>
      </c>
      <c r="L45" s="3">
        <v>42448</v>
      </c>
      <c r="M45">
        <v>6.2257594619276402</v>
      </c>
      <c r="N45" s="3">
        <v>42450</v>
      </c>
      <c r="O45">
        <v>6.0744456083962204</v>
      </c>
      <c r="P45" s="3">
        <v>42466</v>
      </c>
      <c r="Q45">
        <f t="shared" si="8"/>
        <v>8</v>
      </c>
    </row>
    <row r="46" spans="1:17" x14ac:dyDescent="0.75">
      <c r="A46" t="s">
        <v>52</v>
      </c>
      <c r="B46">
        <v>49</v>
      </c>
      <c r="C46">
        <v>4</v>
      </c>
      <c r="D46">
        <v>4</v>
      </c>
      <c r="E46">
        <v>4</v>
      </c>
      <c r="F46">
        <v>4</v>
      </c>
      <c r="G46">
        <v>4.23204001889117</v>
      </c>
      <c r="H46" s="3">
        <v>42453</v>
      </c>
      <c r="I46">
        <v>1.4280162938985299</v>
      </c>
      <c r="J46" s="3">
        <v>42484</v>
      </c>
      <c r="K46">
        <v>3.6696155433189301</v>
      </c>
      <c r="L46" s="3">
        <v>42450</v>
      </c>
      <c r="M46">
        <v>6.6223331136173504</v>
      </c>
      <c r="N46" s="3">
        <v>42450</v>
      </c>
      <c r="O46">
        <v>6.5175169504195498</v>
      </c>
      <c r="P46" s="3">
        <v>42466</v>
      </c>
      <c r="Q46">
        <f t="shared" si="8"/>
        <v>8</v>
      </c>
    </row>
    <row r="47" spans="1:17" x14ac:dyDescent="0.75">
      <c r="A47" t="s">
        <v>53</v>
      </c>
      <c r="B47">
        <v>22</v>
      </c>
      <c r="C47">
        <v>4</v>
      </c>
      <c r="D47">
        <v>4</v>
      </c>
      <c r="E47">
        <v>4</v>
      </c>
      <c r="F47">
        <v>4</v>
      </c>
      <c r="G47">
        <v>4.5351459918193804</v>
      </c>
      <c r="H47" s="3">
        <v>42454</v>
      </c>
      <c r="I47">
        <v>1.8442208159748501</v>
      </c>
      <c r="J47" s="3">
        <v>42484</v>
      </c>
      <c r="K47">
        <v>4.1901087298629003</v>
      </c>
      <c r="L47" s="3">
        <v>42450</v>
      </c>
      <c r="M47">
        <v>7.07080256004968</v>
      </c>
      <c r="N47" s="3">
        <v>42451</v>
      </c>
      <c r="O47">
        <v>6.91235274511215</v>
      </c>
      <c r="P47" s="3">
        <v>42469</v>
      </c>
      <c r="Q47">
        <f t="shared" si="8"/>
        <v>8</v>
      </c>
    </row>
    <row r="48" spans="1:17" x14ac:dyDescent="0.75">
      <c r="A48" t="s">
        <v>54</v>
      </c>
      <c r="B48">
        <v>53</v>
      </c>
      <c r="C48">
        <v>4</v>
      </c>
      <c r="D48">
        <v>4</v>
      </c>
      <c r="E48">
        <v>4</v>
      </c>
      <c r="F48">
        <v>4</v>
      </c>
      <c r="G48">
        <v>4.85522839512742</v>
      </c>
      <c r="H48" s="3">
        <v>42456</v>
      </c>
      <c r="I48">
        <v>0.41590796793575302</v>
      </c>
      <c r="J48" s="3">
        <v>42496</v>
      </c>
      <c r="K48">
        <v>4.5294614059259901</v>
      </c>
      <c r="L48" s="3">
        <v>42456</v>
      </c>
      <c r="M48">
        <v>7.3810525509053404</v>
      </c>
      <c r="N48" s="3">
        <v>42451</v>
      </c>
      <c r="O48">
        <v>0.31679203285844199</v>
      </c>
      <c r="P48" s="3">
        <v>42479</v>
      </c>
      <c r="Q48">
        <f t="shared" si="8"/>
        <v>8</v>
      </c>
    </row>
    <row r="49" spans="1:17" x14ac:dyDescent="0.75">
      <c r="A49" t="s">
        <v>55</v>
      </c>
      <c r="B49">
        <v>64</v>
      </c>
      <c r="C49">
        <v>4</v>
      </c>
      <c r="D49">
        <v>4</v>
      </c>
      <c r="E49">
        <v>4</v>
      </c>
      <c r="F49">
        <v>4</v>
      </c>
      <c r="G49">
        <v>5.2362680274938498</v>
      </c>
      <c r="H49" s="3">
        <v>42459</v>
      </c>
      <c r="I49">
        <v>0.72428581363422895</v>
      </c>
      <c r="J49" s="3">
        <v>42501</v>
      </c>
      <c r="K49">
        <v>4.8824143593051303</v>
      </c>
      <c r="L49" s="3">
        <v>42459</v>
      </c>
      <c r="M49">
        <v>7.7358175527158597</v>
      </c>
      <c r="N49" s="3">
        <v>42456</v>
      </c>
      <c r="O49">
        <v>0.645329460804549</v>
      </c>
      <c r="P49" s="3">
        <v>42481</v>
      </c>
      <c r="Q49">
        <f t="shared" si="8"/>
        <v>8</v>
      </c>
    </row>
    <row r="50" spans="1:17" x14ac:dyDescent="0.75">
      <c r="A50" t="s">
        <v>56</v>
      </c>
      <c r="B50">
        <v>9</v>
      </c>
      <c r="C50">
        <v>4</v>
      </c>
      <c r="D50">
        <v>4</v>
      </c>
      <c r="E50">
        <v>4</v>
      </c>
      <c r="F50">
        <v>4</v>
      </c>
      <c r="G50">
        <v>5.7973414903641904</v>
      </c>
      <c r="H50" s="3">
        <v>42459</v>
      </c>
      <c r="I50">
        <v>1.0307123991621601</v>
      </c>
      <c r="J50" s="3">
        <v>42506</v>
      </c>
      <c r="K50">
        <v>5.2092410807569696</v>
      </c>
      <c r="L50" s="3">
        <v>42465</v>
      </c>
      <c r="M50">
        <v>8.0529275815998993</v>
      </c>
      <c r="N50" s="3">
        <v>42459</v>
      </c>
      <c r="O50">
        <v>0.98467020166202202</v>
      </c>
      <c r="P50" s="3">
        <v>42483</v>
      </c>
      <c r="Q50">
        <f t="shared" si="8"/>
        <v>8</v>
      </c>
    </row>
    <row r="51" spans="1:17" x14ac:dyDescent="0.75">
      <c r="A51" t="s">
        <v>57</v>
      </c>
      <c r="B51">
        <v>152</v>
      </c>
      <c r="C51">
        <v>5</v>
      </c>
      <c r="D51">
        <v>5</v>
      </c>
      <c r="E51">
        <v>4</v>
      </c>
      <c r="F51">
        <v>4</v>
      </c>
      <c r="G51">
        <v>6.1491083457704603</v>
      </c>
      <c r="H51" s="3">
        <v>42465</v>
      </c>
      <c r="I51">
        <v>1.5149990631360799</v>
      </c>
      <c r="J51" s="3">
        <v>42508</v>
      </c>
      <c r="K51">
        <v>5.6197238479557097</v>
      </c>
      <c r="L51" s="3">
        <v>42466</v>
      </c>
      <c r="M51">
        <v>8.3813081124664208</v>
      </c>
      <c r="N51" s="3">
        <v>42459</v>
      </c>
      <c r="O51">
        <v>1.30872428191806</v>
      </c>
      <c r="P51" s="3">
        <v>42483</v>
      </c>
      <c r="Q51">
        <f t="shared" si="8"/>
        <v>8</v>
      </c>
    </row>
    <row r="52" spans="1:17" x14ac:dyDescent="0.75">
      <c r="A52" t="s">
        <v>58</v>
      </c>
      <c r="B52">
        <v>2</v>
      </c>
      <c r="C52">
        <v>5</v>
      </c>
      <c r="D52">
        <v>5</v>
      </c>
      <c r="E52">
        <v>4</v>
      </c>
      <c r="F52">
        <v>4</v>
      </c>
      <c r="G52">
        <v>6.4769081673334901</v>
      </c>
      <c r="H52" s="3">
        <v>42466</v>
      </c>
      <c r="I52">
        <v>1.86025482641929</v>
      </c>
      <c r="J52" s="3">
        <v>42509</v>
      </c>
      <c r="K52">
        <v>0.33343397954131798</v>
      </c>
      <c r="L52" s="3">
        <v>42475</v>
      </c>
      <c r="M52">
        <v>8.9639664893492501</v>
      </c>
      <c r="N52" s="3">
        <v>42460</v>
      </c>
      <c r="O52">
        <v>1.7394987224774201</v>
      </c>
      <c r="P52" s="3">
        <v>42489</v>
      </c>
      <c r="Q52">
        <f t="shared" si="8"/>
        <v>8</v>
      </c>
    </row>
    <row r="53" spans="1:17" x14ac:dyDescent="0.75">
      <c r="A53" t="s">
        <v>59</v>
      </c>
      <c r="B53">
        <v>1</v>
      </c>
      <c r="C53">
        <v>5</v>
      </c>
      <c r="D53">
        <v>5</v>
      </c>
      <c r="E53">
        <v>4</v>
      </c>
      <c r="F53">
        <v>4</v>
      </c>
      <c r="G53">
        <v>6.7830142893418701</v>
      </c>
      <c r="H53" s="3">
        <v>42466</v>
      </c>
      <c r="I53">
        <v>2.1798809928596801</v>
      </c>
      <c r="J53" s="3">
        <v>42510</v>
      </c>
      <c r="K53">
        <v>0.649715019489848</v>
      </c>
      <c r="L53" s="3">
        <v>42479</v>
      </c>
      <c r="M53">
        <v>9.4398346235033408</v>
      </c>
      <c r="N53" s="3">
        <v>42463</v>
      </c>
      <c r="O53">
        <v>2.0766982489363399</v>
      </c>
      <c r="P53" s="3">
        <v>42490</v>
      </c>
      <c r="Q53">
        <f t="shared" si="8"/>
        <v>8</v>
      </c>
    </row>
    <row r="54" spans="1:17" x14ac:dyDescent="0.75">
      <c r="A54" t="s">
        <v>60</v>
      </c>
      <c r="B54">
        <v>8</v>
      </c>
      <c r="C54">
        <v>5</v>
      </c>
      <c r="D54">
        <v>5</v>
      </c>
      <c r="E54">
        <v>4</v>
      </c>
      <c r="F54">
        <v>4</v>
      </c>
      <c r="G54">
        <v>7.0894610260744999</v>
      </c>
      <c r="H54" s="3">
        <v>42466</v>
      </c>
      <c r="I54">
        <v>2.5015394595499698</v>
      </c>
      <c r="J54" s="3">
        <v>42514</v>
      </c>
      <c r="K54">
        <v>1.09939075204801</v>
      </c>
      <c r="L54" s="3">
        <v>42481</v>
      </c>
      <c r="M54">
        <v>9.7645482092143094</v>
      </c>
      <c r="N54" s="3">
        <v>42466</v>
      </c>
      <c r="O54">
        <v>0.33094885400487001</v>
      </c>
      <c r="P54" s="3">
        <v>42501</v>
      </c>
      <c r="Q54">
        <f t="shared" si="8"/>
        <v>8</v>
      </c>
    </row>
    <row r="55" spans="1:17" x14ac:dyDescent="0.75">
      <c r="A55" t="s">
        <v>61</v>
      </c>
      <c r="B55">
        <v>103</v>
      </c>
      <c r="C55">
        <v>5</v>
      </c>
      <c r="D55">
        <v>5</v>
      </c>
      <c r="E55">
        <v>4</v>
      </c>
      <c r="F55">
        <v>4</v>
      </c>
      <c r="G55">
        <v>7.4385347818513496</v>
      </c>
      <c r="H55" s="3">
        <v>42470</v>
      </c>
      <c r="I55">
        <v>2.8064055088145499</v>
      </c>
      <c r="J55" s="3">
        <v>42514</v>
      </c>
      <c r="K55">
        <v>1.40881518913341</v>
      </c>
      <c r="L55" s="3">
        <v>42481</v>
      </c>
      <c r="M55">
        <v>10.1018729225844</v>
      </c>
      <c r="N55" s="3">
        <v>42466</v>
      </c>
      <c r="O55">
        <v>0.88179368769720101</v>
      </c>
      <c r="P55" s="3">
        <v>42503</v>
      </c>
      <c r="Q55">
        <f t="shared" si="8"/>
        <v>8</v>
      </c>
    </row>
    <row r="56" spans="1:17" x14ac:dyDescent="0.75">
      <c r="A56" t="s">
        <v>62</v>
      </c>
      <c r="B56">
        <v>17</v>
      </c>
      <c r="C56">
        <v>5</v>
      </c>
      <c r="D56">
        <v>5</v>
      </c>
      <c r="E56">
        <v>4</v>
      </c>
      <c r="F56">
        <v>4</v>
      </c>
      <c r="G56">
        <v>7.8053867359235296</v>
      </c>
      <c r="H56" s="3">
        <v>42471</v>
      </c>
      <c r="I56">
        <v>3.1231129438756602</v>
      </c>
      <c r="J56" s="3">
        <v>42515</v>
      </c>
      <c r="K56">
        <v>1.7310780252142</v>
      </c>
      <c r="L56" s="3">
        <v>42482</v>
      </c>
      <c r="M56">
        <v>10.405361149973301</v>
      </c>
      <c r="N56" s="3">
        <v>42469</v>
      </c>
      <c r="O56">
        <v>1.2066003907584899</v>
      </c>
      <c r="P56" s="3">
        <v>42505</v>
      </c>
      <c r="Q56">
        <f t="shared" si="8"/>
        <v>8</v>
      </c>
    </row>
    <row r="57" spans="1:17" x14ac:dyDescent="0.75">
      <c r="A57" t="s">
        <v>63</v>
      </c>
      <c r="B57">
        <v>3</v>
      </c>
      <c r="C57">
        <v>5</v>
      </c>
      <c r="D57">
        <v>5</v>
      </c>
      <c r="E57">
        <v>4</v>
      </c>
      <c r="F57">
        <v>4</v>
      </c>
      <c r="G57">
        <v>8.1546320039579108</v>
      </c>
      <c r="H57" s="3">
        <v>42471</v>
      </c>
      <c r="I57">
        <v>3.4351783531642499</v>
      </c>
      <c r="J57" s="3">
        <v>42516</v>
      </c>
      <c r="K57">
        <v>2.04014054718697</v>
      </c>
      <c r="L57" s="3">
        <v>42484</v>
      </c>
      <c r="M57">
        <v>10.7196203203768</v>
      </c>
      <c r="N57" s="3">
        <v>42471</v>
      </c>
      <c r="O57">
        <v>1.6347715002665699</v>
      </c>
      <c r="P57" s="3">
        <v>42506</v>
      </c>
      <c r="Q57">
        <f t="shared" si="8"/>
        <v>8</v>
      </c>
    </row>
    <row r="58" spans="1:17" x14ac:dyDescent="0.75">
      <c r="A58" t="s">
        <v>64</v>
      </c>
      <c r="B58">
        <v>16</v>
      </c>
      <c r="C58">
        <v>5</v>
      </c>
      <c r="D58">
        <v>5</v>
      </c>
      <c r="E58">
        <v>4</v>
      </c>
      <c r="F58">
        <v>4</v>
      </c>
      <c r="G58">
        <v>8.4914968693618107</v>
      </c>
      <c r="H58" s="3">
        <v>42472</v>
      </c>
      <c r="I58">
        <v>0.41742232245557698</v>
      </c>
      <c r="J58" s="3">
        <v>42525</v>
      </c>
      <c r="K58">
        <v>2.3655729317224301</v>
      </c>
      <c r="L58" s="3">
        <v>42486</v>
      </c>
      <c r="M58">
        <v>11.028561392711399</v>
      </c>
      <c r="N58" s="3">
        <v>42474</v>
      </c>
      <c r="O58">
        <v>1.96119366692345</v>
      </c>
      <c r="P58" s="3">
        <v>42507</v>
      </c>
      <c r="Q58">
        <f t="shared" si="8"/>
        <v>8</v>
      </c>
    </row>
    <row r="59" spans="1:17" x14ac:dyDescent="0.75">
      <c r="A59" t="s">
        <v>65</v>
      </c>
      <c r="B59">
        <v>78</v>
      </c>
      <c r="C59">
        <v>5</v>
      </c>
      <c r="D59">
        <v>5</v>
      </c>
      <c r="E59">
        <v>4</v>
      </c>
      <c r="F59">
        <v>4</v>
      </c>
      <c r="G59">
        <v>8.7941215691257995</v>
      </c>
      <c r="H59" s="3">
        <v>42475</v>
      </c>
      <c r="I59">
        <v>0.86000272855552695</v>
      </c>
      <c r="J59" s="3">
        <v>42526</v>
      </c>
      <c r="K59">
        <v>3.1409144866251402</v>
      </c>
      <c r="L59" s="3">
        <v>42489</v>
      </c>
      <c r="M59">
        <v>0.38951453467663399</v>
      </c>
      <c r="N59" s="3">
        <v>42481</v>
      </c>
      <c r="O59">
        <v>2.3036013786725902</v>
      </c>
      <c r="P59" s="3">
        <v>42508</v>
      </c>
      <c r="Q59">
        <f t="shared" si="8"/>
        <v>8</v>
      </c>
    </row>
    <row r="60" spans="1:17" x14ac:dyDescent="0.75">
      <c r="A60" t="s">
        <v>66</v>
      </c>
      <c r="B60">
        <v>66</v>
      </c>
      <c r="C60">
        <v>5</v>
      </c>
      <c r="D60">
        <v>5</v>
      </c>
      <c r="E60">
        <v>4</v>
      </c>
      <c r="F60">
        <v>4</v>
      </c>
      <c r="G60">
        <v>9.1637193976417102</v>
      </c>
      <c r="H60" s="3">
        <v>42478</v>
      </c>
      <c r="I60">
        <v>1.2820382924798099</v>
      </c>
      <c r="J60" s="3">
        <v>42527</v>
      </c>
      <c r="K60">
        <v>3.5139379203432601</v>
      </c>
      <c r="L60" s="3">
        <v>42489</v>
      </c>
      <c r="M60">
        <v>0.75915019715159304</v>
      </c>
      <c r="N60" s="3">
        <v>42483</v>
      </c>
      <c r="O60">
        <v>2.6934780107383198</v>
      </c>
      <c r="P60" s="3">
        <v>42512</v>
      </c>
      <c r="Q60">
        <f t="shared" si="8"/>
        <v>8</v>
      </c>
    </row>
    <row r="61" spans="1:17" x14ac:dyDescent="0.75">
      <c r="A61" t="s">
        <v>67</v>
      </c>
      <c r="B61">
        <v>50</v>
      </c>
      <c r="C61">
        <v>5</v>
      </c>
      <c r="D61">
        <v>5</v>
      </c>
      <c r="E61">
        <v>4</v>
      </c>
      <c r="F61">
        <v>4</v>
      </c>
      <c r="G61">
        <v>9.5499501955474209</v>
      </c>
      <c r="H61" s="3">
        <v>42480</v>
      </c>
      <c r="I61">
        <v>1.6663739966187601</v>
      </c>
      <c r="J61" s="3">
        <v>42527</v>
      </c>
      <c r="K61">
        <v>3.8993819294010099</v>
      </c>
      <c r="L61" s="3">
        <v>42489</v>
      </c>
      <c r="M61">
        <v>1.16715512491509</v>
      </c>
      <c r="N61" s="3">
        <v>42484</v>
      </c>
      <c r="O61">
        <v>3.0012249034268699</v>
      </c>
      <c r="P61" s="3">
        <v>42515</v>
      </c>
      <c r="Q61">
        <f t="shared" si="8"/>
        <v>8</v>
      </c>
    </row>
    <row r="62" spans="1:17" x14ac:dyDescent="0.75">
      <c r="A62" t="s">
        <v>68</v>
      </c>
      <c r="B62">
        <v>54</v>
      </c>
      <c r="C62">
        <v>5</v>
      </c>
      <c r="D62">
        <v>5</v>
      </c>
      <c r="E62">
        <v>4</v>
      </c>
      <c r="F62">
        <v>4</v>
      </c>
      <c r="G62">
        <v>9.8806259575203796</v>
      </c>
      <c r="H62" s="3">
        <v>42482</v>
      </c>
      <c r="I62">
        <v>1.9997120368122201</v>
      </c>
      <c r="J62" s="3">
        <v>42530</v>
      </c>
      <c r="K62">
        <v>0.42095738194877402</v>
      </c>
      <c r="L62" s="3">
        <v>42500</v>
      </c>
      <c r="M62">
        <v>2.0364031859450802</v>
      </c>
      <c r="N62" s="3">
        <v>42489</v>
      </c>
      <c r="O62">
        <v>3.4353233577983699</v>
      </c>
      <c r="P62" s="3">
        <v>42517</v>
      </c>
      <c r="Q62">
        <f t="shared" si="8"/>
        <v>8</v>
      </c>
    </row>
    <row r="63" spans="1:17" x14ac:dyDescent="0.75">
      <c r="A63" t="s">
        <v>69</v>
      </c>
      <c r="B63">
        <v>51</v>
      </c>
      <c r="C63">
        <v>5</v>
      </c>
      <c r="D63">
        <v>5</v>
      </c>
      <c r="E63">
        <v>4</v>
      </c>
      <c r="F63">
        <v>4</v>
      </c>
      <c r="G63">
        <v>10.3777556994423</v>
      </c>
      <c r="H63" s="3">
        <v>42484</v>
      </c>
      <c r="I63">
        <v>2.3460060454985299</v>
      </c>
      <c r="J63" s="3">
        <v>42532</v>
      </c>
      <c r="K63">
        <v>0.60487563276586498</v>
      </c>
      <c r="L63" s="3">
        <v>42508</v>
      </c>
      <c r="M63">
        <v>2.38365194784885</v>
      </c>
      <c r="N63" s="3">
        <v>42492</v>
      </c>
      <c r="O63">
        <v>3.7379218390623699</v>
      </c>
      <c r="P63" s="3">
        <v>42521</v>
      </c>
      <c r="Q63">
        <f t="shared" si="8"/>
        <v>8</v>
      </c>
    </row>
    <row r="64" spans="1:17" x14ac:dyDescent="0.75">
      <c r="A64" t="s">
        <v>70</v>
      </c>
      <c r="B64">
        <v>142</v>
      </c>
      <c r="C64">
        <v>6</v>
      </c>
      <c r="D64">
        <v>5</v>
      </c>
      <c r="E64">
        <v>4</v>
      </c>
      <c r="F64">
        <v>4</v>
      </c>
      <c r="G64">
        <v>10.7001281708364</v>
      </c>
      <c r="H64" s="3">
        <v>42490</v>
      </c>
      <c r="I64">
        <v>2.6704012701074502</v>
      </c>
      <c r="J64" s="3">
        <v>42534</v>
      </c>
      <c r="K64">
        <v>0.91054713667104004</v>
      </c>
      <c r="L64" s="3">
        <v>42514</v>
      </c>
      <c r="M64">
        <v>3.0401332328872801</v>
      </c>
      <c r="N64" s="3">
        <v>42495</v>
      </c>
      <c r="O64">
        <v>4.2062448016806302</v>
      </c>
      <c r="P64" s="3">
        <v>42525</v>
      </c>
      <c r="Q64">
        <f t="shared" si="8"/>
        <v>8</v>
      </c>
    </row>
    <row r="65" spans="1:17" x14ac:dyDescent="0.75">
      <c r="A65" t="s">
        <v>71</v>
      </c>
      <c r="B65">
        <v>234</v>
      </c>
      <c r="C65">
        <v>7</v>
      </c>
      <c r="D65">
        <v>6</v>
      </c>
      <c r="E65">
        <v>5</v>
      </c>
      <c r="F65">
        <v>5</v>
      </c>
      <c r="G65">
        <v>0.38528979251717299</v>
      </c>
      <c r="H65" s="3">
        <v>42500</v>
      </c>
      <c r="I65">
        <v>2.97369664845783</v>
      </c>
      <c r="J65" s="3">
        <v>42534</v>
      </c>
      <c r="K65">
        <v>1.2490325269759499</v>
      </c>
      <c r="L65" s="3">
        <v>42519</v>
      </c>
      <c r="M65">
        <v>3.4013275159607099</v>
      </c>
      <c r="N65" s="3">
        <v>42495</v>
      </c>
      <c r="O65">
        <v>4.5759449150835998</v>
      </c>
      <c r="P65" s="3">
        <v>42526</v>
      </c>
      <c r="Q65">
        <f t="shared" si="8"/>
        <v>8</v>
      </c>
    </row>
    <row r="66" spans="1:17" x14ac:dyDescent="0.75">
      <c r="A66" t="s">
        <v>72</v>
      </c>
      <c r="B66">
        <v>28</v>
      </c>
      <c r="C66">
        <v>7</v>
      </c>
      <c r="D66">
        <v>6</v>
      </c>
      <c r="E66">
        <v>5</v>
      </c>
      <c r="F66">
        <v>5</v>
      </c>
      <c r="G66">
        <v>0.74737043348389498</v>
      </c>
      <c r="H66" s="3">
        <v>42501</v>
      </c>
      <c r="I66">
        <v>3.2752375094742701</v>
      </c>
      <c r="J66" s="3">
        <v>42539</v>
      </c>
      <c r="K66">
        <v>1.5539428217734099</v>
      </c>
      <c r="L66" s="3">
        <v>42521</v>
      </c>
      <c r="M66">
        <v>4.1831728262477403</v>
      </c>
      <c r="N66" s="3">
        <v>42496</v>
      </c>
      <c r="O66">
        <v>4.8871426647940499</v>
      </c>
      <c r="P66" s="3">
        <v>42530</v>
      </c>
      <c r="Q66">
        <f t="shared" si="8"/>
        <v>8</v>
      </c>
    </row>
    <row r="67" spans="1:17" x14ac:dyDescent="0.75">
      <c r="A67" t="s">
        <v>73</v>
      </c>
      <c r="B67">
        <v>3</v>
      </c>
      <c r="C67">
        <v>7</v>
      </c>
      <c r="D67">
        <v>6</v>
      </c>
      <c r="E67">
        <v>5</v>
      </c>
      <c r="F67">
        <v>5</v>
      </c>
      <c r="G67">
        <v>1.0876892213617899</v>
      </c>
      <c r="H67" s="3">
        <v>42501</v>
      </c>
      <c r="I67">
        <v>3.6536834892753398</v>
      </c>
      <c r="J67" s="3">
        <v>42540</v>
      </c>
      <c r="K67">
        <v>1.8769427751438199</v>
      </c>
      <c r="L67" s="3">
        <v>42521</v>
      </c>
      <c r="M67">
        <v>4.5493217807321198</v>
      </c>
      <c r="N67" s="3">
        <v>42496</v>
      </c>
      <c r="O67">
        <v>5.2548048086973402</v>
      </c>
      <c r="P67" s="3">
        <v>42533</v>
      </c>
      <c r="Q67">
        <f t="shared" si="8"/>
        <v>8</v>
      </c>
    </row>
    <row r="68" spans="1:17" x14ac:dyDescent="0.75">
      <c r="A68" t="s">
        <v>74</v>
      </c>
      <c r="B68">
        <v>119</v>
      </c>
      <c r="C68">
        <v>7</v>
      </c>
      <c r="D68">
        <v>6</v>
      </c>
      <c r="E68">
        <v>5</v>
      </c>
      <c r="F68">
        <v>5</v>
      </c>
      <c r="G68">
        <v>1.4143287134823099</v>
      </c>
      <c r="H68" s="3">
        <v>42506</v>
      </c>
      <c r="I68">
        <v>3.9768322184659501</v>
      </c>
      <c r="J68" s="3">
        <v>42545</v>
      </c>
      <c r="K68">
        <v>2.26108938249478</v>
      </c>
      <c r="L68" s="3">
        <v>42526</v>
      </c>
      <c r="M68">
        <v>4.9807576361961896</v>
      </c>
      <c r="N68" s="3">
        <v>42499</v>
      </c>
      <c r="O68">
        <v>5.63441392765034</v>
      </c>
      <c r="P68" s="3">
        <v>42539</v>
      </c>
      <c r="Q68">
        <f t="shared" si="8"/>
        <v>8</v>
      </c>
    </row>
    <row r="69" spans="1:17" x14ac:dyDescent="0.75">
      <c r="A69" t="s">
        <v>75</v>
      </c>
      <c r="B69">
        <v>51</v>
      </c>
      <c r="C69">
        <v>7</v>
      </c>
      <c r="D69">
        <v>6</v>
      </c>
      <c r="E69">
        <v>5</v>
      </c>
      <c r="F69">
        <v>5</v>
      </c>
      <c r="G69">
        <v>1.85055236276979</v>
      </c>
      <c r="H69" s="3">
        <v>42508</v>
      </c>
      <c r="I69">
        <v>4.2826108768512903</v>
      </c>
      <c r="J69" s="3">
        <v>42545</v>
      </c>
      <c r="K69">
        <v>0.41010702534362597</v>
      </c>
      <c r="L69" s="3">
        <v>42540</v>
      </c>
      <c r="M69">
        <v>5.2947363796341103</v>
      </c>
      <c r="N69" s="3">
        <v>42503</v>
      </c>
      <c r="O69">
        <v>5.9504581919452102</v>
      </c>
      <c r="P69" s="3">
        <v>42540</v>
      </c>
      <c r="Q69">
        <f t="shared" si="8"/>
        <v>8</v>
      </c>
    </row>
    <row r="70" spans="1:17" x14ac:dyDescent="0.75">
      <c r="A70" t="s">
        <v>76</v>
      </c>
      <c r="B70">
        <v>19</v>
      </c>
      <c r="C70">
        <v>7</v>
      </c>
      <c r="D70">
        <v>6</v>
      </c>
      <c r="E70">
        <v>5</v>
      </c>
      <c r="F70">
        <v>5</v>
      </c>
      <c r="G70">
        <v>2.2551146871518299</v>
      </c>
      <c r="H70" s="3">
        <v>42509</v>
      </c>
      <c r="I70">
        <v>4.6712053605134596</v>
      </c>
      <c r="J70" s="3">
        <v>42548</v>
      </c>
      <c r="K70">
        <v>0.85792767978816897</v>
      </c>
      <c r="L70" s="3">
        <v>42545</v>
      </c>
      <c r="M70">
        <v>5.6190835922075797</v>
      </c>
      <c r="N70" s="3">
        <v>42505</v>
      </c>
      <c r="O70">
        <v>6.2627845169795</v>
      </c>
      <c r="P70" s="3">
        <v>42545</v>
      </c>
      <c r="Q70">
        <f t="shared" si="8"/>
        <v>8</v>
      </c>
    </row>
    <row r="71" spans="1:17" x14ac:dyDescent="0.75">
      <c r="A71" t="s">
        <v>77</v>
      </c>
      <c r="B71">
        <v>84</v>
      </c>
      <c r="C71">
        <v>7</v>
      </c>
      <c r="D71">
        <v>6</v>
      </c>
      <c r="E71">
        <v>5</v>
      </c>
      <c r="F71">
        <v>5</v>
      </c>
      <c r="G71">
        <v>2.5621388912180798</v>
      </c>
      <c r="H71" s="3">
        <v>42513</v>
      </c>
      <c r="I71">
        <v>4.9771144912816601</v>
      </c>
      <c r="J71" s="3">
        <v>42554</v>
      </c>
      <c r="K71">
        <v>1.18807571714864</v>
      </c>
      <c r="L71" s="3">
        <v>42548</v>
      </c>
      <c r="M71">
        <v>6.1919235854911197</v>
      </c>
      <c r="N71" s="3">
        <v>42506</v>
      </c>
      <c r="O71">
        <v>6.59127654676095</v>
      </c>
      <c r="P71" s="3">
        <v>42545</v>
      </c>
      <c r="Q71">
        <f t="shared" si="8"/>
        <v>8</v>
      </c>
    </row>
    <row r="72" spans="1:17" x14ac:dyDescent="0.75">
      <c r="A72" t="s">
        <v>78</v>
      </c>
      <c r="B72">
        <v>11</v>
      </c>
      <c r="C72">
        <v>7</v>
      </c>
      <c r="D72">
        <v>6</v>
      </c>
      <c r="E72">
        <v>5</v>
      </c>
      <c r="F72">
        <v>5</v>
      </c>
      <c r="G72">
        <v>2.88163045943576</v>
      </c>
      <c r="H72" s="3">
        <v>42513</v>
      </c>
      <c r="I72">
        <v>5.46703884803311</v>
      </c>
      <c r="J72" s="3">
        <v>42556</v>
      </c>
      <c r="K72">
        <v>1.5861042718609599</v>
      </c>
      <c r="L72" s="3">
        <v>42548</v>
      </c>
      <c r="M72">
        <v>6.7072857425601402</v>
      </c>
      <c r="N72" s="3">
        <v>42508</v>
      </c>
      <c r="O72">
        <v>7.0168667627874504</v>
      </c>
      <c r="P72" s="3">
        <v>42548</v>
      </c>
      <c r="Q72">
        <f t="shared" si="8"/>
        <v>8</v>
      </c>
    </row>
    <row r="73" spans="1:17" x14ac:dyDescent="0.75">
      <c r="A73" t="s">
        <v>79</v>
      </c>
      <c r="B73">
        <v>48</v>
      </c>
      <c r="C73">
        <v>7</v>
      </c>
      <c r="D73">
        <v>6</v>
      </c>
      <c r="E73">
        <v>5</v>
      </c>
      <c r="F73">
        <v>5</v>
      </c>
      <c r="G73">
        <v>3.2203002786878501</v>
      </c>
      <c r="H73" s="3">
        <v>42515</v>
      </c>
      <c r="I73">
        <v>5.7816385109502697</v>
      </c>
      <c r="J73" s="3">
        <v>42557</v>
      </c>
      <c r="K73">
        <v>1.9093332165103301</v>
      </c>
      <c r="L73" s="3">
        <v>42551</v>
      </c>
      <c r="M73">
        <v>0.31547434021779502</v>
      </c>
      <c r="N73" s="3">
        <v>42519</v>
      </c>
      <c r="O73">
        <v>7.3268208529801298</v>
      </c>
      <c r="P73" s="3">
        <v>42548</v>
      </c>
      <c r="Q73">
        <f t="shared" si="8"/>
        <v>8</v>
      </c>
    </row>
    <row r="74" spans="1:17" x14ac:dyDescent="0.75">
      <c r="A74" t="s">
        <v>80</v>
      </c>
      <c r="B74">
        <v>135</v>
      </c>
      <c r="C74">
        <v>8</v>
      </c>
      <c r="D74">
        <v>6</v>
      </c>
      <c r="E74">
        <v>5</v>
      </c>
      <c r="F74">
        <v>5</v>
      </c>
      <c r="G74">
        <v>3.5456879330736299</v>
      </c>
      <c r="H74" s="3">
        <v>42521</v>
      </c>
      <c r="I74">
        <v>6.0938894172100797</v>
      </c>
      <c r="J74" s="3">
        <v>42558</v>
      </c>
      <c r="K74">
        <v>2.3944099209865799</v>
      </c>
      <c r="L74" s="3">
        <v>42557</v>
      </c>
      <c r="M74">
        <v>0.68328508269051402</v>
      </c>
      <c r="N74" s="3">
        <v>42521</v>
      </c>
      <c r="O74">
        <v>7.6883824668001699</v>
      </c>
      <c r="P74" s="3">
        <v>42549</v>
      </c>
      <c r="Q74">
        <f t="shared" si="8"/>
        <v>8</v>
      </c>
    </row>
    <row r="75" spans="1:17" x14ac:dyDescent="0.75">
      <c r="A75" t="s">
        <v>81</v>
      </c>
      <c r="B75">
        <v>14</v>
      </c>
      <c r="C75">
        <v>8</v>
      </c>
      <c r="D75">
        <v>6</v>
      </c>
      <c r="E75">
        <v>5</v>
      </c>
      <c r="F75">
        <v>5</v>
      </c>
      <c r="G75">
        <v>3.89415272994705</v>
      </c>
      <c r="H75" s="3">
        <v>42521</v>
      </c>
      <c r="I75">
        <v>6.4554337919175904</v>
      </c>
      <c r="J75" s="3">
        <v>42559</v>
      </c>
      <c r="K75">
        <v>2.73184490846725</v>
      </c>
      <c r="L75" s="3">
        <v>42561</v>
      </c>
      <c r="M75">
        <v>1.0487378135876899</v>
      </c>
      <c r="N75" s="3">
        <v>42521</v>
      </c>
      <c r="O75">
        <v>8.0123823943504693</v>
      </c>
      <c r="P75" s="3">
        <v>42552</v>
      </c>
      <c r="Q75">
        <f t="shared" si="8"/>
        <v>8</v>
      </c>
    </row>
    <row r="76" spans="1:17" x14ac:dyDescent="0.75">
      <c r="A76" t="s">
        <v>82</v>
      </c>
      <c r="B76">
        <v>56</v>
      </c>
      <c r="C76">
        <v>8</v>
      </c>
      <c r="D76">
        <v>6</v>
      </c>
      <c r="E76">
        <v>5</v>
      </c>
      <c r="F76">
        <v>5</v>
      </c>
      <c r="G76">
        <v>4.2008378194467904</v>
      </c>
      <c r="H76" s="3">
        <v>42524</v>
      </c>
      <c r="I76">
        <v>0.30977113300135101</v>
      </c>
      <c r="J76" s="3">
        <v>42571</v>
      </c>
      <c r="K76">
        <v>3.1647937432839899</v>
      </c>
      <c r="L76" s="3">
        <v>42561</v>
      </c>
      <c r="M76">
        <v>1.34917416722245</v>
      </c>
      <c r="N76" s="3">
        <v>42526</v>
      </c>
      <c r="O76">
        <v>8.4772983712454</v>
      </c>
      <c r="P76" s="3">
        <v>42553</v>
      </c>
      <c r="Q76">
        <f t="shared" si="8"/>
        <v>8</v>
      </c>
    </row>
    <row r="77" spans="1:17" x14ac:dyDescent="0.75">
      <c r="A77" t="s">
        <v>83</v>
      </c>
      <c r="B77">
        <v>17</v>
      </c>
      <c r="C77">
        <v>8</v>
      </c>
      <c r="D77">
        <v>6</v>
      </c>
      <c r="E77">
        <v>5</v>
      </c>
      <c r="F77">
        <v>5</v>
      </c>
      <c r="G77">
        <v>4.5229532893887701</v>
      </c>
      <c r="H77" s="3">
        <v>42524</v>
      </c>
      <c r="I77">
        <v>0.82089524563096095</v>
      </c>
      <c r="J77" s="3">
        <v>42573</v>
      </c>
      <c r="K77">
        <v>3.5139155858704201</v>
      </c>
      <c r="L77" s="3">
        <v>42561</v>
      </c>
      <c r="M77">
        <v>1.69042925715438</v>
      </c>
      <c r="N77" s="3">
        <v>42527</v>
      </c>
      <c r="O77">
        <v>8.7903503281330906</v>
      </c>
      <c r="P77" s="3">
        <v>42553</v>
      </c>
      <c r="Q77">
        <f t="shared" si="8"/>
        <v>8</v>
      </c>
    </row>
    <row r="78" spans="1:17" x14ac:dyDescent="0.75">
      <c r="A78" t="s">
        <v>84</v>
      </c>
      <c r="B78">
        <v>44</v>
      </c>
      <c r="C78">
        <v>8</v>
      </c>
      <c r="D78">
        <v>6</v>
      </c>
      <c r="E78">
        <v>5</v>
      </c>
      <c r="F78">
        <v>5</v>
      </c>
      <c r="G78">
        <v>4.9288225018626699</v>
      </c>
      <c r="H78" s="3">
        <v>42526</v>
      </c>
      <c r="I78">
        <v>1.3176444842931301</v>
      </c>
      <c r="J78" s="3">
        <v>42574</v>
      </c>
      <c r="K78">
        <v>4.0522974646109704</v>
      </c>
      <c r="L78" s="3">
        <v>42562</v>
      </c>
      <c r="M78">
        <v>2.1461614008374199</v>
      </c>
      <c r="N78" s="3">
        <v>42528</v>
      </c>
      <c r="O78">
        <v>9.1737197406170203</v>
      </c>
      <c r="P78" s="3">
        <v>42553</v>
      </c>
      <c r="Q78">
        <f t="shared" si="8"/>
        <v>8</v>
      </c>
    </row>
    <row r="79" spans="1:17" x14ac:dyDescent="0.75">
      <c r="A79" t="s">
        <v>85</v>
      </c>
      <c r="B79">
        <v>32</v>
      </c>
      <c r="C79">
        <v>8</v>
      </c>
      <c r="D79">
        <v>6</v>
      </c>
      <c r="E79">
        <v>5</v>
      </c>
      <c r="F79">
        <v>5</v>
      </c>
      <c r="G79">
        <v>5.2423809330099198</v>
      </c>
      <c r="H79" s="3">
        <v>42527</v>
      </c>
      <c r="I79">
        <v>1.6392866826964201</v>
      </c>
      <c r="J79" s="3">
        <v>42577</v>
      </c>
      <c r="K79">
        <v>4.3909790236111004</v>
      </c>
      <c r="L79" s="3">
        <v>42567</v>
      </c>
      <c r="M79">
        <v>2.4925141596074698</v>
      </c>
      <c r="N79" s="3">
        <v>42528</v>
      </c>
      <c r="O79">
        <v>9.4801581459478506</v>
      </c>
      <c r="P79" s="3">
        <v>42556</v>
      </c>
      <c r="Q79">
        <f t="shared" ref="Q79:Q142" si="9">Q78</f>
        <v>8</v>
      </c>
    </row>
    <row r="80" spans="1:17" x14ac:dyDescent="0.75">
      <c r="A80" t="s">
        <v>86</v>
      </c>
      <c r="B80">
        <v>27</v>
      </c>
      <c r="C80">
        <v>8</v>
      </c>
      <c r="D80">
        <v>6</v>
      </c>
      <c r="E80">
        <v>5</v>
      </c>
      <c r="F80">
        <v>5</v>
      </c>
      <c r="G80">
        <v>5.5656870340516802</v>
      </c>
      <c r="H80" s="3">
        <v>42529</v>
      </c>
      <c r="I80">
        <v>2.0449616409031401</v>
      </c>
      <c r="J80" s="3">
        <v>42579</v>
      </c>
      <c r="K80">
        <v>4.7368867567711703</v>
      </c>
      <c r="L80" s="3">
        <v>42570</v>
      </c>
      <c r="M80">
        <v>2.8116767062911001</v>
      </c>
      <c r="N80" s="3">
        <v>42532</v>
      </c>
      <c r="O80">
        <v>9.9190424682496108</v>
      </c>
      <c r="P80" s="3">
        <v>42557</v>
      </c>
      <c r="Q80">
        <f t="shared" si="9"/>
        <v>8</v>
      </c>
    </row>
    <row r="81" spans="1:17" x14ac:dyDescent="0.75">
      <c r="A81" t="s">
        <v>87</v>
      </c>
      <c r="B81">
        <v>78</v>
      </c>
      <c r="C81">
        <v>8</v>
      </c>
      <c r="D81">
        <v>6</v>
      </c>
      <c r="E81">
        <v>5</v>
      </c>
      <c r="F81">
        <v>5</v>
      </c>
      <c r="G81">
        <v>6.0164789546724897</v>
      </c>
      <c r="H81" s="3">
        <v>42532</v>
      </c>
      <c r="I81">
        <v>2.4390568477913499</v>
      </c>
      <c r="J81" s="3">
        <v>42579</v>
      </c>
      <c r="K81">
        <v>5.1198482010040802</v>
      </c>
      <c r="L81" s="3">
        <v>42571</v>
      </c>
      <c r="M81">
        <v>3.1427930978431902</v>
      </c>
      <c r="N81" s="3">
        <v>42534</v>
      </c>
      <c r="O81">
        <v>10.220337003969499</v>
      </c>
      <c r="P81" s="3">
        <v>42559</v>
      </c>
      <c r="Q81">
        <f t="shared" si="9"/>
        <v>8</v>
      </c>
    </row>
    <row r="82" spans="1:17" x14ac:dyDescent="0.75">
      <c r="A82" t="s">
        <v>88</v>
      </c>
      <c r="B82">
        <v>16</v>
      </c>
      <c r="C82">
        <v>8</v>
      </c>
      <c r="D82">
        <v>6</v>
      </c>
      <c r="E82">
        <v>5</v>
      </c>
      <c r="F82">
        <v>5</v>
      </c>
      <c r="G82">
        <v>6.4016732735145503</v>
      </c>
      <c r="H82" s="3">
        <v>42532</v>
      </c>
      <c r="I82">
        <v>2.81758090770637</v>
      </c>
      <c r="J82" s="3">
        <v>42582</v>
      </c>
      <c r="K82">
        <v>5.4939098001335198</v>
      </c>
      <c r="L82" s="3">
        <v>42571</v>
      </c>
      <c r="M82">
        <v>3.4780768845088201</v>
      </c>
      <c r="N82" s="3">
        <v>42539</v>
      </c>
      <c r="O82">
        <v>10.5546757532108</v>
      </c>
      <c r="P82" s="3">
        <v>42559</v>
      </c>
      <c r="Q82">
        <f t="shared" si="9"/>
        <v>8</v>
      </c>
    </row>
    <row r="83" spans="1:17" x14ac:dyDescent="0.75">
      <c r="A83" t="s">
        <v>89</v>
      </c>
      <c r="B83">
        <v>134</v>
      </c>
      <c r="C83">
        <v>9</v>
      </c>
      <c r="D83">
        <v>6</v>
      </c>
      <c r="E83">
        <v>5</v>
      </c>
      <c r="F83">
        <v>5</v>
      </c>
      <c r="G83">
        <v>6.7114077231447897</v>
      </c>
      <c r="H83" s="3">
        <v>42538</v>
      </c>
      <c r="I83">
        <v>3.1841917033121798</v>
      </c>
      <c r="J83" s="3">
        <v>42585</v>
      </c>
      <c r="K83">
        <v>5.9147611730373404</v>
      </c>
      <c r="L83" s="3">
        <v>42574</v>
      </c>
      <c r="M83">
        <v>4.0289194920837801</v>
      </c>
      <c r="N83" s="3">
        <v>42540</v>
      </c>
      <c r="O83">
        <v>10.922938191524199</v>
      </c>
      <c r="P83" s="3">
        <v>42562</v>
      </c>
      <c r="Q83">
        <f t="shared" si="9"/>
        <v>8</v>
      </c>
    </row>
    <row r="84" spans="1:17" x14ac:dyDescent="0.75">
      <c r="A84" t="s">
        <v>90</v>
      </c>
      <c r="B84">
        <v>39</v>
      </c>
      <c r="C84">
        <v>9</v>
      </c>
      <c r="D84">
        <v>6</v>
      </c>
      <c r="E84">
        <v>5</v>
      </c>
      <c r="F84">
        <v>5</v>
      </c>
      <c r="G84">
        <v>7.07859050963543</v>
      </c>
      <c r="H84" s="3">
        <v>42540</v>
      </c>
      <c r="I84">
        <v>3.65144866488053</v>
      </c>
      <c r="J84" s="3">
        <v>42587</v>
      </c>
      <c r="K84">
        <v>6.3065154914127204</v>
      </c>
      <c r="L84" s="3">
        <v>42577</v>
      </c>
      <c r="M84">
        <v>4.3522025260261996</v>
      </c>
      <c r="N84" s="3">
        <v>42545</v>
      </c>
      <c r="O84">
        <v>11.2691980412547</v>
      </c>
      <c r="P84" s="3">
        <v>42562</v>
      </c>
      <c r="Q84">
        <f t="shared" si="9"/>
        <v>8</v>
      </c>
    </row>
    <row r="85" spans="1:17" x14ac:dyDescent="0.75">
      <c r="A85" t="s">
        <v>91</v>
      </c>
      <c r="B85">
        <v>94</v>
      </c>
      <c r="C85">
        <v>9</v>
      </c>
      <c r="D85">
        <v>6</v>
      </c>
      <c r="E85">
        <v>5</v>
      </c>
      <c r="F85">
        <v>5</v>
      </c>
      <c r="G85">
        <v>7.5921419555611003</v>
      </c>
      <c r="H85" s="3">
        <v>42544</v>
      </c>
      <c r="I85">
        <v>4.0490448908705501</v>
      </c>
      <c r="J85" s="3">
        <v>42592</v>
      </c>
      <c r="K85">
        <v>6.6671737427568996</v>
      </c>
      <c r="L85" s="3">
        <v>42578</v>
      </c>
      <c r="M85">
        <v>4.9604176215534403</v>
      </c>
      <c r="N85" s="3">
        <v>42548</v>
      </c>
      <c r="O85">
        <v>11.614923912343199</v>
      </c>
      <c r="P85" s="3">
        <v>42562</v>
      </c>
      <c r="Q85">
        <f t="shared" si="9"/>
        <v>8</v>
      </c>
    </row>
    <row r="86" spans="1:17" x14ac:dyDescent="0.75">
      <c r="A86" t="s">
        <v>2</v>
      </c>
      <c r="B86">
        <v>104</v>
      </c>
      <c r="C86">
        <v>9</v>
      </c>
      <c r="D86">
        <v>6</v>
      </c>
      <c r="E86">
        <v>5</v>
      </c>
      <c r="F86">
        <v>5</v>
      </c>
      <c r="G86">
        <v>8.1810943195994899</v>
      </c>
      <c r="H86" s="3">
        <v>42548</v>
      </c>
      <c r="I86">
        <v>4.4130835942825604</v>
      </c>
      <c r="J86" s="3">
        <v>42597</v>
      </c>
      <c r="K86">
        <v>7.0164402112652402</v>
      </c>
      <c r="L86" s="3">
        <v>42579</v>
      </c>
      <c r="M86">
        <v>5.3837629048385596</v>
      </c>
      <c r="N86" s="3">
        <v>42548</v>
      </c>
      <c r="O86">
        <v>11.9150874161296</v>
      </c>
      <c r="P86" s="3">
        <v>42564</v>
      </c>
      <c r="Q86">
        <f t="shared" si="9"/>
        <v>8</v>
      </c>
    </row>
    <row r="87" spans="1:17" x14ac:dyDescent="0.75">
      <c r="A87" t="s">
        <v>92</v>
      </c>
      <c r="B87">
        <v>60</v>
      </c>
      <c r="C87">
        <v>9</v>
      </c>
      <c r="D87">
        <v>6</v>
      </c>
      <c r="E87">
        <v>5</v>
      </c>
      <c r="F87">
        <v>5</v>
      </c>
      <c r="G87">
        <v>8.5141056249646301</v>
      </c>
      <c r="H87" s="3">
        <v>42550</v>
      </c>
      <c r="I87">
        <v>4.7597378843281604</v>
      </c>
      <c r="J87" s="3">
        <v>42597</v>
      </c>
      <c r="K87">
        <v>7.3327019748768896</v>
      </c>
      <c r="L87" s="3">
        <v>42579</v>
      </c>
      <c r="M87">
        <v>5.68963389008589</v>
      </c>
      <c r="N87" s="3">
        <v>42549</v>
      </c>
      <c r="O87">
        <v>12.2661401157377</v>
      </c>
      <c r="P87" s="3">
        <v>42570</v>
      </c>
      <c r="Q87">
        <f t="shared" si="9"/>
        <v>8</v>
      </c>
    </row>
    <row r="88" spans="1:17" x14ac:dyDescent="0.75">
      <c r="A88" t="s">
        <v>93</v>
      </c>
      <c r="B88">
        <v>67</v>
      </c>
      <c r="C88">
        <v>9</v>
      </c>
      <c r="D88">
        <v>6</v>
      </c>
      <c r="E88">
        <v>5</v>
      </c>
      <c r="F88">
        <v>5</v>
      </c>
      <c r="G88">
        <v>8.8436260133377207</v>
      </c>
      <c r="H88" s="3">
        <v>42553</v>
      </c>
      <c r="I88">
        <v>5.0658387327892802</v>
      </c>
      <c r="J88" s="3">
        <v>42598</v>
      </c>
      <c r="K88">
        <v>7.6508190728291297</v>
      </c>
      <c r="L88" s="3">
        <v>42579</v>
      </c>
      <c r="M88">
        <v>5.9951364465816503</v>
      </c>
      <c r="N88" s="3">
        <v>42553</v>
      </c>
      <c r="O88">
        <v>12.575005708135899</v>
      </c>
      <c r="P88" s="3">
        <v>42571</v>
      </c>
      <c r="Q88">
        <f t="shared" si="9"/>
        <v>8</v>
      </c>
    </row>
    <row r="89" spans="1:17" x14ac:dyDescent="0.75">
      <c r="A89" t="s">
        <v>94</v>
      </c>
      <c r="B89">
        <v>16</v>
      </c>
      <c r="C89">
        <v>9</v>
      </c>
      <c r="D89">
        <v>6</v>
      </c>
      <c r="E89">
        <v>5</v>
      </c>
      <c r="F89">
        <v>5</v>
      </c>
      <c r="G89">
        <v>9.2353399400008307</v>
      </c>
      <c r="H89" s="3">
        <v>42554</v>
      </c>
      <c r="I89">
        <v>5.41308126169932</v>
      </c>
      <c r="J89" s="3">
        <v>42602</v>
      </c>
      <c r="K89">
        <v>7.9654627380680596</v>
      </c>
      <c r="L89" s="3">
        <v>42582</v>
      </c>
      <c r="M89">
        <v>6.3013363389325896</v>
      </c>
      <c r="N89" s="3">
        <v>42556</v>
      </c>
      <c r="O89">
        <v>12.879126144336301</v>
      </c>
      <c r="P89" s="3">
        <v>42571</v>
      </c>
      <c r="Q89">
        <f t="shared" si="9"/>
        <v>8</v>
      </c>
    </row>
    <row r="90" spans="1:17" x14ac:dyDescent="0.75">
      <c r="A90" t="s">
        <v>95</v>
      </c>
      <c r="B90">
        <v>18</v>
      </c>
      <c r="C90">
        <v>9</v>
      </c>
      <c r="D90">
        <v>6</v>
      </c>
      <c r="E90">
        <v>5</v>
      </c>
      <c r="F90">
        <v>5</v>
      </c>
      <c r="G90">
        <v>9.7585201979054705</v>
      </c>
      <c r="H90" s="3">
        <v>42555</v>
      </c>
      <c r="I90">
        <v>5.7213048790589403</v>
      </c>
      <c r="J90" s="3">
        <v>42603</v>
      </c>
      <c r="K90">
        <v>8.3129505163305009</v>
      </c>
      <c r="L90" s="3">
        <v>42584</v>
      </c>
      <c r="M90">
        <v>6.6245916369772999</v>
      </c>
      <c r="N90" s="3">
        <v>42558</v>
      </c>
      <c r="O90">
        <v>13.2030903762577</v>
      </c>
      <c r="P90" s="3">
        <v>42572</v>
      </c>
      <c r="Q90">
        <f t="shared" si="9"/>
        <v>8</v>
      </c>
    </row>
    <row r="91" spans="1:17" x14ac:dyDescent="0.75">
      <c r="A91" t="s">
        <v>96</v>
      </c>
      <c r="B91">
        <v>56</v>
      </c>
      <c r="C91">
        <v>9</v>
      </c>
      <c r="D91">
        <v>6</v>
      </c>
      <c r="E91">
        <v>5</v>
      </c>
      <c r="F91">
        <v>5</v>
      </c>
      <c r="G91">
        <v>10.107716326542199</v>
      </c>
      <c r="H91" s="3">
        <v>42557</v>
      </c>
      <c r="I91">
        <v>6.11802791684359</v>
      </c>
      <c r="J91" s="3">
        <v>42603</v>
      </c>
      <c r="K91">
        <v>8.6463643303906697</v>
      </c>
      <c r="L91" s="3">
        <v>42585</v>
      </c>
      <c r="M91">
        <v>6.9619152469213503</v>
      </c>
      <c r="N91" s="3">
        <v>42560</v>
      </c>
      <c r="O91">
        <v>13.516884571461301</v>
      </c>
      <c r="P91" s="3">
        <v>42572</v>
      </c>
      <c r="Q91">
        <f t="shared" si="9"/>
        <v>8</v>
      </c>
    </row>
    <row r="92" spans="1:17" x14ac:dyDescent="0.75">
      <c r="A92" t="s">
        <v>97</v>
      </c>
      <c r="B92">
        <v>95</v>
      </c>
      <c r="C92">
        <v>9</v>
      </c>
      <c r="D92">
        <v>6</v>
      </c>
      <c r="E92">
        <v>5</v>
      </c>
      <c r="F92">
        <v>5</v>
      </c>
      <c r="G92">
        <v>10.462480665180401</v>
      </c>
      <c r="H92" s="3">
        <v>42561</v>
      </c>
      <c r="I92">
        <v>6.5340031583998899</v>
      </c>
      <c r="J92" s="3">
        <v>42610</v>
      </c>
      <c r="K92">
        <v>0.30609460010955197</v>
      </c>
      <c r="L92" s="3">
        <v>42595</v>
      </c>
      <c r="M92">
        <v>7.3367806405957703</v>
      </c>
      <c r="N92" s="3">
        <v>42561</v>
      </c>
      <c r="O92">
        <v>13.9613474403531</v>
      </c>
      <c r="P92" s="3">
        <v>42574</v>
      </c>
      <c r="Q92">
        <f t="shared" si="9"/>
        <v>8</v>
      </c>
    </row>
    <row r="93" spans="1:17" x14ac:dyDescent="0.75">
      <c r="A93" t="s">
        <v>98</v>
      </c>
      <c r="B93">
        <v>18</v>
      </c>
      <c r="C93">
        <v>9</v>
      </c>
      <c r="D93">
        <v>6</v>
      </c>
      <c r="E93">
        <v>5</v>
      </c>
      <c r="F93">
        <v>5</v>
      </c>
      <c r="G93">
        <v>10.803970403703399</v>
      </c>
      <c r="H93" s="3">
        <v>42562</v>
      </c>
      <c r="I93">
        <v>6.83600477064478</v>
      </c>
      <c r="J93" s="3">
        <v>42611</v>
      </c>
      <c r="K93">
        <v>0.82544794267920596</v>
      </c>
      <c r="L93" s="3">
        <v>42596</v>
      </c>
      <c r="M93">
        <v>7.6378329869209898</v>
      </c>
      <c r="N93" s="3">
        <v>42562</v>
      </c>
      <c r="O93">
        <v>0.35112327447604602</v>
      </c>
      <c r="P93" s="3">
        <v>42583</v>
      </c>
      <c r="Q93">
        <f t="shared" si="9"/>
        <v>8</v>
      </c>
    </row>
    <row r="94" spans="1:17" x14ac:dyDescent="0.75">
      <c r="A94" t="s">
        <v>99</v>
      </c>
      <c r="B94">
        <v>4</v>
      </c>
      <c r="C94">
        <v>9</v>
      </c>
      <c r="D94">
        <v>6</v>
      </c>
      <c r="E94">
        <v>5</v>
      </c>
      <c r="F94">
        <v>5</v>
      </c>
      <c r="G94">
        <v>11.1090734058234</v>
      </c>
      <c r="H94" s="3">
        <v>42562</v>
      </c>
      <c r="I94">
        <v>7.1430238348580799</v>
      </c>
      <c r="J94" s="3">
        <v>42612</v>
      </c>
      <c r="K94">
        <v>1.18974922323806</v>
      </c>
      <c r="L94" s="3">
        <v>42597</v>
      </c>
      <c r="M94">
        <v>7.9815120294310997</v>
      </c>
      <c r="N94" s="3">
        <v>42564</v>
      </c>
      <c r="O94">
        <v>0.71221606575160401</v>
      </c>
      <c r="P94" s="3">
        <v>42584</v>
      </c>
      <c r="Q94">
        <f t="shared" si="9"/>
        <v>8</v>
      </c>
    </row>
    <row r="95" spans="1:17" x14ac:dyDescent="0.75">
      <c r="A95" t="s">
        <v>100</v>
      </c>
      <c r="B95">
        <v>31</v>
      </c>
      <c r="C95">
        <v>9</v>
      </c>
      <c r="D95">
        <v>6</v>
      </c>
      <c r="E95">
        <v>5</v>
      </c>
      <c r="F95">
        <v>5</v>
      </c>
      <c r="G95">
        <v>11.4171935705895</v>
      </c>
      <c r="H95" s="3">
        <v>42563</v>
      </c>
      <c r="I95">
        <v>7.4433269830227102</v>
      </c>
      <c r="J95" s="3">
        <v>42614</v>
      </c>
      <c r="K95">
        <v>0.59408992415831596</v>
      </c>
      <c r="L95" s="3">
        <v>42605</v>
      </c>
      <c r="M95">
        <v>8.3639627678207997</v>
      </c>
      <c r="N95" s="3">
        <v>42565</v>
      </c>
      <c r="O95">
        <v>1.0647950150054699</v>
      </c>
      <c r="P95" s="3">
        <v>42587</v>
      </c>
      <c r="Q95">
        <f t="shared" si="9"/>
        <v>8</v>
      </c>
    </row>
    <row r="96" spans="1:17" x14ac:dyDescent="0.75">
      <c r="A96" t="s">
        <v>101</v>
      </c>
      <c r="B96">
        <v>1</v>
      </c>
      <c r="C96">
        <v>9</v>
      </c>
      <c r="D96">
        <v>6</v>
      </c>
      <c r="E96">
        <v>5</v>
      </c>
      <c r="F96">
        <v>5</v>
      </c>
      <c r="G96">
        <v>11.726115191834801</v>
      </c>
      <c r="H96" s="3">
        <v>42563</v>
      </c>
      <c r="I96">
        <v>7.9303074023221196</v>
      </c>
      <c r="J96" s="3">
        <v>42617</v>
      </c>
      <c r="K96">
        <v>0.984765374698504</v>
      </c>
      <c r="L96" s="3">
        <v>42606</v>
      </c>
      <c r="M96">
        <v>8.8582861072977295</v>
      </c>
      <c r="N96" s="3">
        <v>42570</v>
      </c>
      <c r="O96">
        <v>0.38590356326186098</v>
      </c>
      <c r="P96" s="3">
        <v>42597</v>
      </c>
      <c r="Q96">
        <f t="shared" si="9"/>
        <v>8</v>
      </c>
    </row>
    <row r="97" spans="1:17" x14ac:dyDescent="0.75">
      <c r="A97" t="s">
        <v>102</v>
      </c>
      <c r="B97">
        <v>126</v>
      </c>
      <c r="C97">
        <v>10</v>
      </c>
      <c r="D97">
        <v>6</v>
      </c>
      <c r="E97">
        <v>5</v>
      </c>
      <c r="F97">
        <v>5</v>
      </c>
      <c r="G97">
        <v>12.0736118555372</v>
      </c>
      <c r="H97" s="3">
        <v>42568</v>
      </c>
      <c r="I97">
        <v>8.3428982324066805</v>
      </c>
      <c r="J97" s="3">
        <v>42618</v>
      </c>
      <c r="K97">
        <v>1.3559144172659301</v>
      </c>
      <c r="L97" s="3">
        <v>42607</v>
      </c>
      <c r="M97">
        <v>9.1774309721488905</v>
      </c>
      <c r="N97" s="3">
        <v>42571</v>
      </c>
      <c r="O97">
        <v>0.71687020100121301</v>
      </c>
      <c r="P97" s="3">
        <v>42598</v>
      </c>
      <c r="Q97">
        <f t="shared" si="9"/>
        <v>8</v>
      </c>
    </row>
    <row r="98" spans="1:17" x14ac:dyDescent="0.75">
      <c r="A98" t="s">
        <v>103</v>
      </c>
      <c r="B98">
        <v>4</v>
      </c>
      <c r="C98">
        <v>10</v>
      </c>
      <c r="D98">
        <v>6</v>
      </c>
      <c r="E98">
        <v>5</v>
      </c>
      <c r="F98">
        <v>5</v>
      </c>
      <c r="G98">
        <v>12.769693338481501</v>
      </c>
      <c r="H98" s="3">
        <v>42569</v>
      </c>
      <c r="I98">
        <v>8.6872891892075401</v>
      </c>
      <c r="J98" s="3">
        <v>42619</v>
      </c>
      <c r="K98">
        <v>1.95654686309059</v>
      </c>
      <c r="L98" s="3">
        <v>42607</v>
      </c>
      <c r="M98">
        <v>9.4885161860891607</v>
      </c>
      <c r="N98" s="3">
        <v>42571</v>
      </c>
      <c r="O98">
        <v>1.0949159909081401</v>
      </c>
      <c r="P98" s="3">
        <v>42603</v>
      </c>
      <c r="Q98">
        <f t="shared" si="9"/>
        <v>8</v>
      </c>
    </row>
    <row r="99" spans="1:17" x14ac:dyDescent="0.75">
      <c r="A99" t="s">
        <v>104</v>
      </c>
      <c r="B99">
        <v>36</v>
      </c>
      <c r="C99">
        <v>10</v>
      </c>
      <c r="D99">
        <v>6</v>
      </c>
      <c r="E99">
        <v>5</v>
      </c>
      <c r="F99">
        <v>5</v>
      </c>
      <c r="G99">
        <v>13.192884952510701</v>
      </c>
      <c r="H99" s="3">
        <v>42570</v>
      </c>
      <c r="I99">
        <v>9.3063646807821492</v>
      </c>
      <c r="J99" s="3">
        <v>42623</v>
      </c>
      <c r="K99">
        <v>0.67238644354965504</v>
      </c>
      <c r="L99" s="3">
        <v>42615</v>
      </c>
      <c r="M99">
        <v>9.9092290417011597</v>
      </c>
      <c r="N99" s="3">
        <v>42571</v>
      </c>
      <c r="O99">
        <v>0.31615356135302097</v>
      </c>
      <c r="P99" s="3">
        <v>42610</v>
      </c>
      <c r="Q99">
        <f t="shared" si="9"/>
        <v>8</v>
      </c>
    </row>
    <row r="100" spans="1:17" x14ac:dyDescent="0.75">
      <c r="A100" t="s">
        <v>105</v>
      </c>
      <c r="B100">
        <v>21</v>
      </c>
      <c r="C100">
        <v>10</v>
      </c>
      <c r="D100">
        <v>6</v>
      </c>
      <c r="E100">
        <v>5</v>
      </c>
      <c r="F100">
        <v>5</v>
      </c>
      <c r="G100">
        <v>13.699787038702601</v>
      </c>
      <c r="H100" s="3">
        <v>42571</v>
      </c>
      <c r="I100">
        <v>9.6710637580583096</v>
      </c>
      <c r="J100" s="3">
        <v>42629</v>
      </c>
      <c r="K100">
        <v>1.0662166382101801</v>
      </c>
      <c r="L100" s="3">
        <v>42616</v>
      </c>
      <c r="M100">
        <v>10.2629014793241</v>
      </c>
      <c r="N100" s="3">
        <v>42572</v>
      </c>
      <c r="O100">
        <v>0.66073324093328001</v>
      </c>
      <c r="P100" s="3">
        <v>42610</v>
      </c>
      <c r="Q100">
        <f t="shared" si="9"/>
        <v>8</v>
      </c>
    </row>
    <row r="101" spans="1:17" x14ac:dyDescent="0.75">
      <c r="A101" t="s">
        <v>106</v>
      </c>
      <c r="B101">
        <v>24</v>
      </c>
      <c r="C101">
        <v>10</v>
      </c>
      <c r="D101">
        <v>6</v>
      </c>
      <c r="E101">
        <v>5</v>
      </c>
      <c r="F101">
        <v>5</v>
      </c>
      <c r="G101">
        <v>14.032766732930501</v>
      </c>
      <c r="H101" s="3">
        <v>42572</v>
      </c>
      <c r="I101">
        <v>10.088182717284599</v>
      </c>
      <c r="J101" s="3">
        <v>42629</v>
      </c>
      <c r="K101">
        <v>1.78031777659087</v>
      </c>
      <c r="L101" s="3">
        <v>42616</v>
      </c>
      <c r="M101">
        <v>10.580552806076501</v>
      </c>
      <c r="N101" s="3">
        <v>42572</v>
      </c>
      <c r="O101">
        <v>0.37207958789849599</v>
      </c>
      <c r="P101" s="3">
        <v>42618</v>
      </c>
      <c r="Q101">
        <f t="shared" si="9"/>
        <v>8</v>
      </c>
    </row>
    <row r="102" spans="1:17" x14ac:dyDescent="0.75">
      <c r="A102" t="s">
        <v>107</v>
      </c>
      <c r="B102">
        <v>1</v>
      </c>
      <c r="C102">
        <v>10</v>
      </c>
      <c r="D102">
        <v>6</v>
      </c>
      <c r="E102">
        <v>5</v>
      </c>
      <c r="F102">
        <v>5</v>
      </c>
      <c r="G102">
        <v>14.3453099281747</v>
      </c>
      <c r="H102" s="3">
        <v>42572</v>
      </c>
      <c r="I102">
        <v>0.352097174831002</v>
      </c>
      <c r="J102" s="3">
        <v>42638</v>
      </c>
      <c r="K102">
        <v>2.1330722144102898</v>
      </c>
      <c r="L102" s="3">
        <v>42616</v>
      </c>
      <c r="M102">
        <v>10.9979555275875</v>
      </c>
      <c r="N102" s="3">
        <v>42575</v>
      </c>
      <c r="O102">
        <v>0.88047393519573802</v>
      </c>
      <c r="P102" s="3">
        <v>42618</v>
      </c>
      <c r="Q102">
        <f t="shared" si="9"/>
        <v>8</v>
      </c>
    </row>
    <row r="103" spans="1:17" x14ac:dyDescent="0.75">
      <c r="A103" t="s">
        <v>108</v>
      </c>
      <c r="B103">
        <v>13</v>
      </c>
      <c r="C103">
        <v>10</v>
      </c>
      <c r="D103">
        <v>6</v>
      </c>
      <c r="E103">
        <v>5</v>
      </c>
      <c r="F103">
        <v>5</v>
      </c>
      <c r="G103">
        <v>14.6688280399531</v>
      </c>
      <c r="H103" s="3">
        <v>42573</v>
      </c>
      <c r="I103">
        <v>0.78067766596393096</v>
      </c>
      <c r="J103" s="3">
        <v>42638</v>
      </c>
      <c r="K103">
        <v>2.82345633326951</v>
      </c>
      <c r="L103" s="3">
        <v>42616</v>
      </c>
      <c r="M103">
        <v>11.3249815755436</v>
      </c>
      <c r="N103" s="3">
        <v>42576</v>
      </c>
      <c r="O103">
        <v>1.1807574436569499</v>
      </c>
      <c r="P103" s="3">
        <v>42618</v>
      </c>
      <c r="Q103">
        <f t="shared" si="9"/>
        <v>8</v>
      </c>
    </row>
    <row r="104" spans="1:17" x14ac:dyDescent="0.75">
      <c r="A104" t="s">
        <v>109</v>
      </c>
      <c r="B104">
        <v>14</v>
      </c>
      <c r="C104">
        <v>10</v>
      </c>
      <c r="D104">
        <v>6</v>
      </c>
      <c r="E104">
        <v>5</v>
      </c>
      <c r="F104">
        <v>5</v>
      </c>
      <c r="G104">
        <v>14.972527646305799</v>
      </c>
      <c r="H104" s="3">
        <v>42573</v>
      </c>
      <c r="I104">
        <v>1.1332955112616401</v>
      </c>
      <c r="J104" s="3">
        <v>42638</v>
      </c>
      <c r="K104">
        <v>3.3054197970010799</v>
      </c>
      <c r="L104" s="3">
        <v>42617</v>
      </c>
      <c r="M104">
        <v>11.6470590247048</v>
      </c>
      <c r="N104" s="3">
        <v>42579</v>
      </c>
      <c r="O104">
        <v>1.8232358552858601</v>
      </c>
      <c r="P104" s="3">
        <v>42618</v>
      </c>
      <c r="Q104">
        <f t="shared" si="9"/>
        <v>8</v>
      </c>
    </row>
    <row r="105" spans="1:17" x14ac:dyDescent="0.75">
      <c r="A105" t="s">
        <v>110</v>
      </c>
      <c r="B105">
        <v>50</v>
      </c>
      <c r="C105">
        <v>10</v>
      </c>
      <c r="D105">
        <v>6</v>
      </c>
      <c r="E105">
        <v>5</v>
      </c>
      <c r="F105">
        <v>5</v>
      </c>
      <c r="G105">
        <v>15.2873909217454</v>
      </c>
      <c r="H105" s="3">
        <v>42575</v>
      </c>
      <c r="I105">
        <v>1.59428037486504</v>
      </c>
      <c r="J105" s="3">
        <v>42644</v>
      </c>
      <c r="K105">
        <v>3.82567333350792</v>
      </c>
      <c r="L105" s="3">
        <v>42618</v>
      </c>
      <c r="M105">
        <v>11.947355244097899</v>
      </c>
      <c r="N105" s="3">
        <v>42581</v>
      </c>
      <c r="O105">
        <v>2.2643862083364801</v>
      </c>
      <c r="P105" s="3">
        <v>42619</v>
      </c>
      <c r="Q105">
        <f t="shared" si="9"/>
        <v>8</v>
      </c>
    </row>
    <row r="106" spans="1:17" x14ac:dyDescent="0.75">
      <c r="A106" t="s">
        <v>111</v>
      </c>
      <c r="B106">
        <v>7</v>
      </c>
      <c r="C106">
        <v>10</v>
      </c>
      <c r="D106">
        <v>6</v>
      </c>
      <c r="E106">
        <v>5</v>
      </c>
      <c r="F106">
        <v>5</v>
      </c>
      <c r="G106">
        <v>15.787635792293001</v>
      </c>
      <c r="H106" s="3">
        <v>42575</v>
      </c>
      <c r="I106">
        <v>1.9084045579836</v>
      </c>
      <c r="J106" s="3">
        <v>42644</v>
      </c>
      <c r="K106">
        <v>4.1291158764427802</v>
      </c>
      <c r="L106" s="3">
        <v>42619</v>
      </c>
      <c r="M106">
        <v>12.253551599569599</v>
      </c>
      <c r="N106" s="3">
        <v>42583</v>
      </c>
      <c r="O106">
        <v>2.6211753405035201</v>
      </c>
      <c r="P106" s="3">
        <v>42620</v>
      </c>
      <c r="Q106">
        <f t="shared" si="9"/>
        <v>8</v>
      </c>
    </row>
    <row r="107" spans="1:17" x14ac:dyDescent="0.75">
      <c r="A107" t="s">
        <v>112</v>
      </c>
      <c r="B107">
        <v>46</v>
      </c>
      <c r="C107">
        <v>10</v>
      </c>
      <c r="D107">
        <v>6</v>
      </c>
      <c r="E107">
        <v>5</v>
      </c>
      <c r="F107">
        <v>5</v>
      </c>
      <c r="G107">
        <v>16.135988260111802</v>
      </c>
      <c r="H107" s="3">
        <v>42577</v>
      </c>
      <c r="I107">
        <v>2.2496392783655899</v>
      </c>
      <c r="J107" s="3">
        <v>42644</v>
      </c>
      <c r="K107">
        <v>4.5050629115863998</v>
      </c>
      <c r="L107" s="3">
        <v>42619</v>
      </c>
      <c r="M107">
        <v>12.6312608730378</v>
      </c>
      <c r="N107" s="3">
        <v>42586</v>
      </c>
      <c r="O107">
        <v>2.9407507358757798</v>
      </c>
      <c r="P107" s="3">
        <v>42620</v>
      </c>
      <c r="Q107">
        <f t="shared" si="9"/>
        <v>8</v>
      </c>
    </row>
    <row r="108" spans="1:17" x14ac:dyDescent="0.75">
      <c r="A108" t="s">
        <v>113</v>
      </c>
      <c r="B108">
        <v>41</v>
      </c>
      <c r="C108">
        <v>10</v>
      </c>
      <c r="D108">
        <v>6</v>
      </c>
      <c r="E108">
        <v>5</v>
      </c>
      <c r="F108">
        <v>5</v>
      </c>
      <c r="G108">
        <v>16.615501120001799</v>
      </c>
      <c r="H108" s="3">
        <v>42579</v>
      </c>
      <c r="I108">
        <v>2.6146476224647799</v>
      </c>
      <c r="J108" s="3">
        <v>42650</v>
      </c>
      <c r="K108">
        <v>4.8576771840643698</v>
      </c>
      <c r="L108" s="3">
        <v>42623</v>
      </c>
      <c r="M108">
        <v>13.0469212564096</v>
      </c>
      <c r="N108" s="3">
        <v>42587</v>
      </c>
      <c r="O108">
        <v>0.31144988212540597</v>
      </c>
      <c r="P108" s="3">
        <v>42628</v>
      </c>
      <c r="Q108">
        <f t="shared" si="9"/>
        <v>8</v>
      </c>
    </row>
    <row r="109" spans="1:17" x14ac:dyDescent="0.75">
      <c r="A109" t="s">
        <v>114</v>
      </c>
      <c r="B109">
        <v>61</v>
      </c>
      <c r="C109">
        <v>10</v>
      </c>
      <c r="D109">
        <v>6</v>
      </c>
      <c r="E109">
        <v>5</v>
      </c>
      <c r="F109">
        <v>5</v>
      </c>
      <c r="G109">
        <v>16.949242820423901</v>
      </c>
      <c r="H109" s="3">
        <v>42582</v>
      </c>
      <c r="I109">
        <v>3.2169047493624601</v>
      </c>
      <c r="J109" s="3">
        <v>42656</v>
      </c>
      <c r="K109">
        <v>5.22863758184271</v>
      </c>
      <c r="L109" s="3">
        <v>42628</v>
      </c>
      <c r="M109">
        <v>13.6985189940628</v>
      </c>
      <c r="N109" s="3">
        <v>42588</v>
      </c>
      <c r="O109">
        <v>0.71585977251103305</v>
      </c>
      <c r="P109" s="3">
        <v>42629</v>
      </c>
      <c r="Q109">
        <f t="shared" si="9"/>
        <v>8</v>
      </c>
    </row>
    <row r="110" spans="1:17" x14ac:dyDescent="0.75">
      <c r="A110" t="s">
        <v>115</v>
      </c>
      <c r="B110">
        <v>11</v>
      </c>
      <c r="C110">
        <v>10</v>
      </c>
      <c r="D110">
        <v>6</v>
      </c>
      <c r="E110">
        <v>5</v>
      </c>
      <c r="F110">
        <v>5</v>
      </c>
      <c r="G110">
        <v>17.355409460574201</v>
      </c>
      <c r="H110" s="3">
        <v>42582</v>
      </c>
      <c r="I110">
        <v>0.41107077335836301</v>
      </c>
      <c r="J110" s="3">
        <v>42664</v>
      </c>
      <c r="K110">
        <v>5.7243604568095696</v>
      </c>
      <c r="L110" s="3">
        <v>42629</v>
      </c>
      <c r="M110">
        <v>14.1709099216736</v>
      </c>
      <c r="N110" s="3">
        <v>42589</v>
      </c>
      <c r="O110">
        <v>1.0384209878300901</v>
      </c>
      <c r="P110" s="3">
        <v>42634</v>
      </c>
      <c r="Q110">
        <f t="shared" si="9"/>
        <v>8</v>
      </c>
    </row>
    <row r="111" spans="1:17" x14ac:dyDescent="0.75">
      <c r="A111" t="s">
        <v>116</v>
      </c>
      <c r="B111">
        <v>22</v>
      </c>
      <c r="C111">
        <v>10</v>
      </c>
      <c r="D111">
        <v>6</v>
      </c>
      <c r="E111">
        <v>5</v>
      </c>
      <c r="F111">
        <v>5</v>
      </c>
      <c r="G111">
        <v>17.736800254743201</v>
      </c>
      <c r="H111" s="3">
        <v>42583</v>
      </c>
      <c r="I111">
        <v>0.89464711544310105</v>
      </c>
      <c r="J111" s="3">
        <v>42666</v>
      </c>
      <c r="K111">
        <v>6.0461545263793202</v>
      </c>
      <c r="L111" s="3">
        <v>42634</v>
      </c>
      <c r="M111">
        <v>14.8265755233876</v>
      </c>
      <c r="N111" s="3">
        <v>42590</v>
      </c>
      <c r="O111">
        <v>1.5283194210053499</v>
      </c>
      <c r="P111" s="3">
        <v>42635</v>
      </c>
      <c r="Q111">
        <f t="shared" si="9"/>
        <v>8</v>
      </c>
    </row>
    <row r="112" spans="1:17" x14ac:dyDescent="0.75">
      <c r="A112" t="s">
        <v>117</v>
      </c>
      <c r="B112">
        <v>1</v>
      </c>
      <c r="C112">
        <v>10</v>
      </c>
      <c r="D112">
        <v>6</v>
      </c>
      <c r="E112">
        <v>5</v>
      </c>
      <c r="F112">
        <v>5</v>
      </c>
      <c r="G112">
        <v>18.059779567679001</v>
      </c>
      <c r="H112" s="3">
        <v>42583</v>
      </c>
      <c r="I112">
        <v>1.3338600881773699</v>
      </c>
      <c r="J112" s="3">
        <v>42667</v>
      </c>
      <c r="K112">
        <v>6.35004830244314</v>
      </c>
      <c r="L112" s="3">
        <v>42637</v>
      </c>
      <c r="M112">
        <v>15.1996706042457</v>
      </c>
      <c r="N112" s="3">
        <v>42591</v>
      </c>
      <c r="O112">
        <v>1.97446221763553</v>
      </c>
      <c r="P112" s="3">
        <v>42635</v>
      </c>
      <c r="Q112">
        <f t="shared" si="9"/>
        <v>8</v>
      </c>
    </row>
    <row r="113" spans="1:17" x14ac:dyDescent="0.75">
      <c r="A113" t="s">
        <v>118</v>
      </c>
      <c r="B113">
        <v>13</v>
      </c>
      <c r="C113">
        <v>10</v>
      </c>
      <c r="D113">
        <v>6</v>
      </c>
      <c r="E113">
        <v>5</v>
      </c>
      <c r="F113">
        <v>5</v>
      </c>
      <c r="G113">
        <v>18.3753263911725</v>
      </c>
      <c r="H113" s="3">
        <v>42584</v>
      </c>
      <c r="I113">
        <v>1.6810484278206499</v>
      </c>
      <c r="J113" s="3">
        <v>42667</v>
      </c>
      <c r="K113">
        <v>6.7260923353753901</v>
      </c>
      <c r="L113" s="3">
        <v>42637</v>
      </c>
      <c r="M113">
        <v>15.5063865191267</v>
      </c>
      <c r="N113" s="3">
        <v>42597</v>
      </c>
      <c r="O113">
        <v>2.31019661762884</v>
      </c>
      <c r="P113" s="3">
        <v>42636</v>
      </c>
      <c r="Q113">
        <f t="shared" si="9"/>
        <v>8</v>
      </c>
    </row>
    <row r="114" spans="1:17" x14ac:dyDescent="0.75">
      <c r="A114" t="s">
        <v>119</v>
      </c>
      <c r="B114">
        <v>35</v>
      </c>
      <c r="C114">
        <v>10</v>
      </c>
      <c r="D114">
        <v>6</v>
      </c>
      <c r="E114">
        <v>5</v>
      </c>
      <c r="F114">
        <v>5</v>
      </c>
      <c r="G114">
        <v>18.740439466729399</v>
      </c>
      <c r="H114" s="3">
        <v>42585</v>
      </c>
      <c r="I114">
        <v>2.0824651590078198</v>
      </c>
      <c r="J114" s="3">
        <v>42668</v>
      </c>
      <c r="K114">
        <v>7.0381218993844703</v>
      </c>
      <c r="L114" s="3">
        <v>42638</v>
      </c>
      <c r="M114">
        <v>15.910289461166601</v>
      </c>
      <c r="N114" s="3">
        <v>42598</v>
      </c>
      <c r="O114">
        <v>2.6986160563036901</v>
      </c>
      <c r="P114" s="3">
        <v>42637</v>
      </c>
      <c r="Q114">
        <f t="shared" si="9"/>
        <v>8</v>
      </c>
    </row>
    <row r="115" spans="1:17" x14ac:dyDescent="0.75">
      <c r="A115" t="s">
        <v>120</v>
      </c>
      <c r="B115">
        <v>35</v>
      </c>
      <c r="C115">
        <v>10</v>
      </c>
      <c r="D115">
        <v>6</v>
      </c>
      <c r="E115">
        <v>5</v>
      </c>
      <c r="F115">
        <v>5</v>
      </c>
      <c r="G115">
        <v>19.1380884480267</v>
      </c>
      <c r="H115" s="3">
        <v>42587</v>
      </c>
      <c r="I115">
        <v>2.4424498394512302</v>
      </c>
      <c r="J115" s="3">
        <v>42668</v>
      </c>
      <c r="K115">
        <v>7.6391493489347297</v>
      </c>
      <c r="L115" s="3">
        <v>42640</v>
      </c>
      <c r="M115">
        <v>16.2158788623438</v>
      </c>
      <c r="N115" s="3">
        <v>42599</v>
      </c>
      <c r="O115">
        <v>3.01177568620008</v>
      </c>
      <c r="P115" s="3">
        <v>42638</v>
      </c>
      <c r="Q115">
        <f t="shared" si="9"/>
        <v>8</v>
      </c>
    </row>
    <row r="116" spans="1:17" x14ac:dyDescent="0.75">
      <c r="A116" t="s">
        <v>121</v>
      </c>
      <c r="B116">
        <v>60</v>
      </c>
      <c r="C116">
        <v>10</v>
      </c>
      <c r="D116">
        <v>6</v>
      </c>
      <c r="E116">
        <v>5</v>
      </c>
      <c r="F116">
        <v>5</v>
      </c>
      <c r="G116">
        <v>19.474234178187199</v>
      </c>
      <c r="H116" s="3">
        <v>42589</v>
      </c>
      <c r="I116">
        <v>2.7695559197987301</v>
      </c>
      <c r="J116" s="3">
        <v>42668</v>
      </c>
      <c r="K116">
        <v>7.9547805431524496</v>
      </c>
      <c r="L116" s="3">
        <v>42641</v>
      </c>
      <c r="M116">
        <v>16.576581432746298</v>
      </c>
      <c r="N116" s="3">
        <v>42602</v>
      </c>
      <c r="O116">
        <v>3.4212263014271298</v>
      </c>
      <c r="P116" s="3">
        <v>42640</v>
      </c>
      <c r="Q116">
        <f t="shared" si="9"/>
        <v>8</v>
      </c>
    </row>
    <row r="117" spans="1:17" x14ac:dyDescent="0.75">
      <c r="A117" t="s">
        <v>122</v>
      </c>
      <c r="B117">
        <v>14</v>
      </c>
      <c r="C117">
        <v>10</v>
      </c>
      <c r="D117">
        <v>6</v>
      </c>
      <c r="E117">
        <v>5</v>
      </c>
      <c r="F117">
        <v>5</v>
      </c>
      <c r="G117">
        <v>19.828981052164998</v>
      </c>
      <c r="H117" s="3">
        <v>42590</v>
      </c>
      <c r="I117">
        <v>0.38561900249048803</v>
      </c>
      <c r="J117" s="3">
        <v>42678</v>
      </c>
      <c r="K117">
        <v>8.7673725175434498</v>
      </c>
      <c r="L117" s="3">
        <v>42641</v>
      </c>
      <c r="M117">
        <v>16.908622030426901</v>
      </c>
      <c r="N117" s="3">
        <v>42603</v>
      </c>
      <c r="O117">
        <v>3.7545801705148998</v>
      </c>
      <c r="P117" s="3">
        <v>42640</v>
      </c>
      <c r="Q117">
        <f t="shared" si="9"/>
        <v>8</v>
      </c>
    </row>
    <row r="118" spans="1:17" x14ac:dyDescent="0.75">
      <c r="A118" t="s">
        <v>123</v>
      </c>
      <c r="B118">
        <v>14</v>
      </c>
      <c r="C118">
        <v>10</v>
      </c>
      <c r="D118">
        <v>6</v>
      </c>
      <c r="E118">
        <v>5</v>
      </c>
      <c r="F118">
        <v>5</v>
      </c>
      <c r="G118">
        <v>20.181649671771499</v>
      </c>
      <c r="H118" s="3">
        <v>42590</v>
      </c>
      <c r="I118">
        <v>0.71122372298722902</v>
      </c>
      <c r="J118" s="3">
        <v>42681</v>
      </c>
      <c r="K118">
        <v>9.0865413629599505</v>
      </c>
      <c r="L118" s="3">
        <v>42644</v>
      </c>
      <c r="M118">
        <v>17.506356934083598</v>
      </c>
      <c r="N118" s="3">
        <v>42604</v>
      </c>
      <c r="O118">
        <v>4.0831846381732104</v>
      </c>
      <c r="P118" s="3">
        <v>42645</v>
      </c>
      <c r="Q118">
        <f t="shared" si="9"/>
        <v>8</v>
      </c>
    </row>
    <row r="119" spans="1:17" x14ac:dyDescent="0.75">
      <c r="A119" t="s">
        <v>124</v>
      </c>
      <c r="B119">
        <v>150</v>
      </c>
      <c r="C119">
        <v>11</v>
      </c>
      <c r="D119">
        <v>7</v>
      </c>
      <c r="E119">
        <v>5</v>
      </c>
      <c r="F119">
        <v>5</v>
      </c>
      <c r="G119">
        <v>20.557197421931299</v>
      </c>
      <c r="H119" s="3">
        <v>42596</v>
      </c>
      <c r="I119">
        <v>1.04230420049257</v>
      </c>
      <c r="J119" s="3">
        <v>42684</v>
      </c>
      <c r="K119">
        <v>9.5556271445620808</v>
      </c>
      <c r="L119" s="3">
        <v>42645</v>
      </c>
      <c r="M119">
        <v>17.9029026856856</v>
      </c>
      <c r="N119" s="3">
        <v>42605</v>
      </c>
      <c r="O119">
        <v>4.4051650390441601</v>
      </c>
      <c r="P119" s="3">
        <v>42647</v>
      </c>
      <c r="Q119">
        <f t="shared" si="9"/>
        <v>8</v>
      </c>
    </row>
    <row r="120" spans="1:17" x14ac:dyDescent="0.75">
      <c r="A120" t="s">
        <v>125</v>
      </c>
      <c r="B120">
        <v>136</v>
      </c>
      <c r="C120">
        <v>12</v>
      </c>
      <c r="D120">
        <v>7</v>
      </c>
      <c r="E120">
        <v>5</v>
      </c>
      <c r="F120">
        <v>5</v>
      </c>
      <c r="G120">
        <v>20.905364416550299</v>
      </c>
      <c r="H120" s="3">
        <v>42602</v>
      </c>
      <c r="I120">
        <v>0.52877623420226905</v>
      </c>
      <c r="J120" s="3">
        <v>42692</v>
      </c>
      <c r="K120">
        <v>9.8792014308165594</v>
      </c>
      <c r="L120" s="3">
        <v>42649</v>
      </c>
      <c r="M120">
        <v>18.4864968375445</v>
      </c>
      <c r="N120" s="3">
        <v>42605</v>
      </c>
      <c r="O120">
        <v>4.7572589073002503</v>
      </c>
      <c r="P120" s="3">
        <v>42649</v>
      </c>
      <c r="Q120">
        <f t="shared" si="9"/>
        <v>8</v>
      </c>
    </row>
    <row r="121" spans="1:17" x14ac:dyDescent="0.75">
      <c r="A121" t="s">
        <v>126</v>
      </c>
      <c r="B121">
        <v>22</v>
      </c>
      <c r="C121">
        <v>12</v>
      </c>
      <c r="D121">
        <v>7</v>
      </c>
      <c r="E121">
        <v>5</v>
      </c>
      <c r="F121">
        <v>5</v>
      </c>
      <c r="G121">
        <v>21.376923683228501</v>
      </c>
      <c r="H121" s="3">
        <v>42603</v>
      </c>
      <c r="I121">
        <v>0.84353528245137999</v>
      </c>
      <c r="J121" s="3">
        <v>42694</v>
      </c>
      <c r="K121">
        <v>10.243806617997601</v>
      </c>
      <c r="L121" s="3">
        <v>42652</v>
      </c>
      <c r="M121">
        <v>18.991842715004701</v>
      </c>
      <c r="N121" s="3">
        <v>42610</v>
      </c>
      <c r="O121">
        <v>5.1137364441306303</v>
      </c>
      <c r="P121" s="3">
        <v>42655</v>
      </c>
      <c r="Q121">
        <f t="shared" si="9"/>
        <v>8</v>
      </c>
    </row>
    <row r="122" spans="1:17" x14ac:dyDescent="0.75">
      <c r="A122" t="s">
        <v>127</v>
      </c>
      <c r="B122">
        <v>55</v>
      </c>
      <c r="C122">
        <v>12</v>
      </c>
      <c r="D122">
        <v>7</v>
      </c>
      <c r="E122">
        <v>5</v>
      </c>
      <c r="F122">
        <v>5</v>
      </c>
      <c r="G122">
        <v>21.824461012700201</v>
      </c>
      <c r="H122" s="3">
        <v>42605</v>
      </c>
      <c r="I122">
        <v>1.2359812079214001</v>
      </c>
      <c r="J122" s="3">
        <v>42695</v>
      </c>
      <c r="K122">
        <v>10.5617759249911</v>
      </c>
      <c r="L122" s="3">
        <v>42653</v>
      </c>
      <c r="M122">
        <v>19.4715714736862</v>
      </c>
      <c r="N122" s="3">
        <v>42610</v>
      </c>
      <c r="O122">
        <v>5.4492771101872597</v>
      </c>
      <c r="P122" s="3">
        <v>42655</v>
      </c>
      <c r="Q122">
        <f t="shared" si="9"/>
        <v>8</v>
      </c>
    </row>
    <row r="123" spans="1:17" x14ac:dyDescent="0.75">
      <c r="A123" t="s">
        <v>128</v>
      </c>
      <c r="B123">
        <v>28</v>
      </c>
      <c r="C123">
        <v>12</v>
      </c>
      <c r="D123">
        <v>7</v>
      </c>
      <c r="E123">
        <v>5</v>
      </c>
      <c r="F123">
        <v>5</v>
      </c>
      <c r="G123">
        <v>22.256005394957</v>
      </c>
      <c r="H123" s="3">
        <v>42606</v>
      </c>
      <c r="I123">
        <v>1.5534181335261801</v>
      </c>
      <c r="J123" s="3">
        <v>42695</v>
      </c>
      <c r="K123">
        <v>10.9864851609545</v>
      </c>
      <c r="L123" s="3">
        <v>42656</v>
      </c>
      <c r="M123">
        <v>19.788888648113101</v>
      </c>
      <c r="N123" s="3">
        <v>42615</v>
      </c>
      <c r="O123">
        <v>5.7604965148272598</v>
      </c>
      <c r="P123" s="3">
        <v>42656</v>
      </c>
      <c r="Q123">
        <f t="shared" si="9"/>
        <v>8</v>
      </c>
    </row>
    <row r="124" spans="1:17" x14ac:dyDescent="0.75">
      <c r="A124" t="s">
        <v>129</v>
      </c>
      <c r="B124">
        <v>22</v>
      </c>
      <c r="C124">
        <v>12</v>
      </c>
      <c r="D124">
        <v>7</v>
      </c>
      <c r="E124">
        <v>5</v>
      </c>
      <c r="F124">
        <v>5</v>
      </c>
      <c r="G124">
        <v>22.790789509398799</v>
      </c>
      <c r="H124" s="3">
        <v>42607</v>
      </c>
      <c r="I124">
        <v>1.8903219802667499</v>
      </c>
      <c r="J124" s="3">
        <v>42697</v>
      </c>
      <c r="K124">
        <v>11.292996334044</v>
      </c>
      <c r="L124" s="3">
        <v>42658</v>
      </c>
      <c r="M124">
        <v>20.175054853185401</v>
      </c>
      <c r="N124" s="3">
        <v>42615</v>
      </c>
      <c r="O124">
        <v>6.09446468864137</v>
      </c>
      <c r="P124" s="3">
        <v>42656</v>
      </c>
      <c r="Q124">
        <f t="shared" si="9"/>
        <v>8</v>
      </c>
    </row>
    <row r="125" spans="1:17" x14ac:dyDescent="0.75">
      <c r="A125" t="s">
        <v>130</v>
      </c>
      <c r="B125">
        <v>26</v>
      </c>
      <c r="C125">
        <v>12</v>
      </c>
      <c r="D125">
        <v>7</v>
      </c>
      <c r="E125">
        <v>5</v>
      </c>
      <c r="F125">
        <v>5</v>
      </c>
      <c r="G125">
        <v>23.128074917343501</v>
      </c>
      <c r="H125" s="3">
        <v>42608</v>
      </c>
      <c r="I125">
        <v>2.2007309556439099</v>
      </c>
      <c r="J125" s="3">
        <v>42697</v>
      </c>
      <c r="K125">
        <v>11.9174778693035</v>
      </c>
      <c r="L125" s="3">
        <v>42662</v>
      </c>
      <c r="M125">
        <v>20.4791892754351</v>
      </c>
      <c r="N125" s="3">
        <v>42617</v>
      </c>
      <c r="O125">
        <v>6.4223016888420599</v>
      </c>
      <c r="P125" s="3">
        <v>42656</v>
      </c>
      <c r="Q125">
        <f t="shared" si="9"/>
        <v>8</v>
      </c>
    </row>
    <row r="126" spans="1:17" x14ac:dyDescent="0.75">
      <c r="A126" t="s">
        <v>131</v>
      </c>
      <c r="B126">
        <v>69</v>
      </c>
      <c r="C126">
        <v>12</v>
      </c>
      <c r="D126">
        <v>7</v>
      </c>
      <c r="E126">
        <v>5</v>
      </c>
      <c r="F126">
        <v>5</v>
      </c>
      <c r="G126">
        <v>23.435644697304799</v>
      </c>
      <c r="H126" s="3">
        <v>42611</v>
      </c>
      <c r="I126">
        <v>2.56501563241439</v>
      </c>
      <c r="J126" s="3">
        <v>42700</v>
      </c>
      <c r="K126">
        <v>12.260622301862201</v>
      </c>
      <c r="L126" s="3">
        <v>42664</v>
      </c>
      <c r="M126">
        <v>21.052186326624302</v>
      </c>
      <c r="N126" s="3">
        <v>42618</v>
      </c>
      <c r="O126">
        <v>6.7283370221475103</v>
      </c>
      <c r="P126" s="3">
        <v>42656</v>
      </c>
      <c r="Q126">
        <f t="shared" si="9"/>
        <v>8</v>
      </c>
    </row>
    <row r="127" spans="1:17" x14ac:dyDescent="0.75">
      <c r="A127" t="s">
        <v>132</v>
      </c>
      <c r="B127">
        <v>162</v>
      </c>
      <c r="C127">
        <v>13</v>
      </c>
      <c r="D127">
        <v>8</v>
      </c>
      <c r="E127">
        <v>5</v>
      </c>
      <c r="F127">
        <v>5</v>
      </c>
      <c r="G127">
        <v>23.886035582561501</v>
      </c>
      <c r="H127" s="3">
        <v>42618</v>
      </c>
      <c r="I127">
        <v>2.9123603840050398</v>
      </c>
      <c r="J127" s="3">
        <v>42700</v>
      </c>
      <c r="K127">
        <v>12.736856954248299</v>
      </c>
      <c r="L127" s="3">
        <v>42666</v>
      </c>
      <c r="M127">
        <v>21.362019880413001</v>
      </c>
      <c r="N127" s="3">
        <v>42619</v>
      </c>
      <c r="O127">
        <v>7.07787366079177</v>
      </c>
      <c r="P127" s="3">
        <v>42658</v>
      </c>
      <c r="Q127">
        <f t="shared" si="9"/>
        <v>8</v>
      </c>
    </row>
    <row r="128" spans="1:17" x14ac:dyDescent="0.75">
      <c r="A128" t="s">
        <v>133</v>
      </c>
      <c r="B128">
        <v>5</v>
      </c>
      <c r="C128">
        <v>13</v>
      </c>
      <c r="D128">
        <v>8</v>
      </c>
      <c r="E128">
        <v>5</v>
      </c>
      <c r="F128">
        <v>5</v>
      </c>
      <c r="G128">
        <v>24.287610544011301</v>
      </c>
      <c r="H128" s="3">
        <v>42618</v>
      </c>
      <c r="I128">
        <v>3.2308571265861898</v>
      </c>
      <c r="J128" s="3">
        <v>42701</v>
      </c>
      <c r="K128">
        <v>13.044016283893701</v>
      </c>
      <c r="L128" s="3">
        <v>42666</v>
      </c>
      <c r="M128">
        <v>21.7041663829093</v>
      </c>
      <c r="N128" s="3">
        <v>42619</v>
      </c>
      <c r="O128">
        <v>7.3975464619269697</v>
      </c>
      <c r="P128" s="3">
        <v>42663</v>
      </c>
      <c r="Q128">
        <f t="shared" si="9"/>
        <v>8</v>
      </c>
    </row>
    <row r="129" spans="1:17" x14ac:dyDescent="0.75">
      <c r="A129" t="s">
        <v>134</v>
      </c>
      <c r="B129">
        <v>8</v>
      </c>
      <c r="C129">
        <v>13</v>
      </c>
      <c r="D129">
        <v>8</v>
      </c>
      <c r="E129">
        <v>5</v>
      </c>
      <c r="F129">
        <v>5</v>
      </c>
      <c r="G129">
        <v>24.598246279988398</v>
      </c>
      <c r="H129" s="3">
        <v>42619</v>
      </c>
      <c r="I129">
        <v>3.69875802180163</v>
      </c>
      <c r="J129" s="3">
        <v>42701</v>
      </c>
      <c r="K129">
        <v>13.439183636100401</v>
      </c>
      <c r="L129" s="3">
        <v>42666</v>
      </c>
      <c r="M129">
        <v>22.041219190602799</v>
      </c>
      <c r="N129" s="3">
        <v>42620</v>
      </c>
      <c r="O129">
        <v>7.7928975078101903</v>
      </c>
      <c r="P129" s="3">
        <v>42663</v>
      </c>
      <c r="Q129">
        <f t="shared" si="9"/>
        <v>8</v>
      </c>
    </row>
    <row r="130" spans="1:17" x14ac:dyDescent="0.75">
      <c r="A130" t="s">
        <v>135</v>
      </c>
      <c r="B130">
        <v>10</v>
      </c>
      <c r="C130">
        <v>13</v>
      </c>
      <c r="D130">
        <v>8</v>
      </c>
      <c r="E130">
        <v>5</v>
      </c>
      <c r="F130">
        <v>5</v>
      </c>
      <c r="G130">
        <v>24.976949023369599</v>
      </c>
      <c r="H130" s="3">
        <v>42619</v>
      </c>
      <c r="I130">
        <v>4.0192136384705401</v>
      </c>
      <c r="J130" s="3">
        <v>42701</v>
      </c>
      <c r="K130">
        <v>13.840399819159201</v>
      </c>
      <c r="L130" s="3">
        <v>42667</v>
      </c>
      <c r="M130">
        <v>22.4483152032956</v>
      </c>
      <c r="N130" s="3">
        <v>42623</v>
      </c>
      <c r="O130">
        <v>8.0940728166731297</v>
      </c>
      <c r="P130" s="3">
        <v>42663</v>
      </c>
      <c r="Q130">
        <f t="shared" si="9"/>
        <v>8</v>
      </c>
    </row>
    <row r="131" spans="1:17" x14ac:dyDescent="0.75">
      <c r="A131" t="s">
        <v>136</v>
      </c>
      <c r="B131">
        <v>69</v>
      </c>
      <c r="C131">
        <v>13</v>
      </c>
      <c r="D131">
        <v>8</v>
      </c>
      <c r="E131">
        <v>5</v>
      </c>
      <c r="F131">
        <v>5</v>
      </c>
      <c r="G131">
        <v>25.344088892153302</v>
      </c>
      <c r="H131" s="3">
        <v>42622</v>
      </c>
      <c r="I131">
        <v>4.4666077212780602</v>
      </c>
      <c r="J131" s="3">
        <v>42701</v>
      </c>
      <c r="K131">
        <v>14.1752460909403</v>
      </c>
      <c r="L131" s="3">
        <v>42667</v>
      </c>
      <c r="M131">
        <v>22.921484023928102</v>
      </c>
      <c r="N131" s="3">
        <v>42629</v>
      </c>
      <c r="O131">
        <v>8.3952833222716592</v>
      </c>
      <c r="P131" s="3">
        <v>42664</v>
      </c>
      <c r="Q131">
        <f t="shared" si="9"/>
        <v>8</v>
      </c>
    </row>
    <row r="132" spans="1:17" x14ac:dyDescent="0.75">
      <c r="A132" t="s">
        <v>137</v>
      </c>
      <c r="B132">
        <v>145</v>
      </c>
      <c r="C132">
        <v>14</v>
      </c>
      <c r="D132">
        <v>9</v>
      </c>
      <c r="E132">
        <v>5</v>
      </c>
      <c r="F132">
        <v>5</v>
      </c>
      <c r="G132">
        <v>25.712981305060602</v>
      </c>
      <c r="H132" s="3">
        <v>42628</v>
      </c>
      <c r="I132">
        <v>4.8378362626472899</v>
      </c>
      <c r="J132" s="3">
        <v>42701</v>
      </c>
      <c r="K132">
        <v>14.712152632765701</v>
      </c>
      <c r="L132" s="3">
        <v>42667</v>
      </c>
      <c r="M132">
        <v>23.224804873342801</v>
      </c>
      <c r="N132" s="3">
        <v>42632</v>
      </c>
      <c r="O132">
        <v>8.7021235263623495</v>
      </c>
      <c r="P132" s="3">
        <v>42666</v>
      </c>
      <c r="Q132">
        <f t="shared" si="9"/>
        <v>8</v>
      </c>
    </row>
    <row r="133" spans="1:17" x14ac:dyDescent="0.75">
      <c r="A133" t="s">
        <v>138</v>
      </c>
      <c r="B133">
        <v>25</v>
      </c>
      <c r="C133">
        <v>14</v>
      </c>
      <c r="D133">
        <v>9</v>
      </c>
      <c r="E133">
        <v>5</v>
      </c>
      <c r="F133">
        <v>5</v>
      </c>
      <c r="G133">
        <v>26.191986595664101</v>
      </c>
      <c r="H133" s="3">
        <v>42629</v>
      </c>
      <c r="I133">
        <v>0.35442296849668598</v>
      </c>
      <c r="J133" s="3">
        <v>42718</v>
      </c>
      <c r="K133">
        <v>15.133970045327899</v>
      </c>
      <c r="L133" s="3">
        <v>42668</v>
      </c>
      <c r="M133">
        <v>23.550327978339698</v>
      </c>
      <c r="N133" s="3">
        <v>42634</v>
      </c>
      <c r="O133">
        <v>9.0840529605060603</v>
      </c>
      <c r="P133" s="3">
        <v>42666</v>
      </c>
      <c r="Q133">
        <f t="shared" si="9"/>
        <v>8</v>
      </c>
    </row>
    <row r="134" spans="1:17" x14ac:dyDescent="0.75">
      <c r="A134" t="s">
        <v>139</v>
      </c>
      <c r="B134">
        <v>4</v>
      </c>
      <c r="C134">
        <v>14</v>
      </c>
      <c r="D134">
        <v>9</v>
      </c>
      <c r="E134">
        <v>5</v>
      </c>
      <c r="F134">
        <v>5</v>
      </c>
      <c r="G134">
        <v>26.737423626420998</v>
      </c>
      <c r="H134" s="3">
        <v>42629</v>
      </c>
      <c r="I134">
        <v>0.88224377953013899</v>
      </c>
      <c r="J134" s="3">
        <v>42718</v>
      </c>
      <c r="K134">
        <v>15.440677086809201</v>
      </c>
      <c r="L134" s="3">
        <v>42668</v>
      </c>
      <c r="M134">
        <v>23.8575985885237</v>
      </c>
      <c r="N134" s="3">
        <v>42635</v>
      </c>
      <c r="O134">
        <v>9.4228865638986008</v>
      </c>
      <c r="P134" s="3">
        <v>42666</v>
      </c>
      <c r="Q134">
        <f t="shared" si="9"/>
        <v>8</v>
      </c>
    </row>
    <row r="135" spans="1:17" x14ac:dyDescent="0.75">
      <c r="A135" t="s">
        <v>140</v>
      </c>
      <c r="B135">
        <v>50</v>
      </c>
      <c r="C135">
        <v>14</v>
      </c>
      <c r="D135">
        <v>9</v>
      </c>
      <c r="E135">
        <v>5</v>
      </c>
      <c r="F135">
        <v>5</v>
      </c>
      <c r="G135">
        <v>27.040019029982599</v>
      </c>
      <c r="H135" s="3">
        <v>42631</v>
      </c>
      <c r="I135">
        <v>1.2257271449729901</v>
      </c>
      <c r="J135" s="3">
        <v>42719</v>
      </c>
      <c r="K135">
        <v>15.797025220464</v>
      </c>
      <c r="L135" s="3">
        <v>42671</v>
      </c>
      <c r="M135">
        <v>24.583529632526002</v>
      </c>
      <c r="N135" s="3">
        <v>42635</v>
      </c>
      <c r="O135">
        <v>9.7929626583635194</v>
      </c>
      <c r="P135" s="3">
        <v>42667</v>
      </c>
      <c r="Q135">
        <f t="shared" si="9"/>
        <v>8</v>
      </c>
    </row>
    <row r="136" spans="1:17" x14ac:dyDescent="0.75">
      <c r="A136" t="s">
        <v>141</v>
      </c>
      <c r="B136">
        <v>40</v>
      </c>
      <c r="C136">
        <v>14</v>
      </c>
      <c r="D136">
        <v>9</v>
      </c>
      <c r="E136">
        <v>5</v>
      </c>
      <c r="F136">
        <v>5</v>
      </c>
      <c r="G136">
        <v>27.352106653231701</v>
      </c>
      <c r="H136" s="3">
        <v>42633</v>
      </c>
      <c r="I136">
        <v>1.54024693445316</v>
      </c>
      <c r="J136" s="3">
        <v>42719</v>
      </c>
      <c r="K136">
        <v>16.1515343246176</v>
      </c>
      <c r="L136" s="3">
        <v>42672</v>
      </c>
      <c r="M136">
        <v>25.079862497464202</v>
      </c>
      <c r="N136" s="3">
        <v>42637</v>
      </c>
      <c r="O136">
        <v>10.178704356995601</v>
      </c>
      <c r="P136" s="3">
        <v>42667</v>
      </c>
      <c r="Q136">
        <f t="shared" si="9"/>
        <v>8</v>
      </c>
    </row>
    <row r="137" spans="1:17" x14ac:dyDescent="0.75">
      <c r="A137" t="s">
        <v>142</v>
      </c>
      <c r="B137">
        <v>49</v>
      </c>
      <c r="C137">
        <v>14</v>
      </c>
      <c r="D137">
        <v>9</v>
      </c>
      <c r="E137">
        <v>5</v>
      </c>
      <c r="F137">
        <v>5</v>
      </c>
      <c r="G137">
        <v>27.714876615719401</v>
      </c>
      <c r="H137" s="3">
        <v>42635</v>
      </c>
      <c r="I137">
        <v>2.0661431871019702</v>
      </c>
      <c r="J137" s="3">
        <v>42720</v>
      </c>
      <c r="K137">
        <v>16.542102668476002</v>
      </c>
      <c r="L137" s="3">
        <v>42677</v>
      </c>
      <c r="M137">
        <v>25.460615936038799</v>
      </c>
      <c r="N137" s="3">
        <v>42637</v>
      </c>
      <c r="O137">
        <v>10.725761561444999</v>
      </c>
      <c r="P137" s="3">
        <v>42668</v>
      </c>
      <c r="Q137">
        <f t="shared" si="9"/>
        <v>8</v>
      </c>
    </row>
    <row r="138" spans="1:17" x14ac:dyDescent="0.75">
      <c r="A138" t="s">
        <v>143</v>
      </c>
      <c r="B138">
        <v>2</v>
      </c>
      <c r="C138">
        <v>14</v>
      </c>
      <c r="D138">
        <v>9</v>
      </c>
      <c r="E138">
        <v>5</v>
      </c>
      <c r="F138">
        <v>5</v>
      </c>
      <c r="G138">
        <v>28.091276491431501</v>
      </c>
      <c r="H138" s="3">
        <v>42635</v>
      </c>
      <c r="I138">
        <v>2.5229029645990702</v>
      </c>
      <c r="J138" s="3">
        <v>42720</v>
      </c>
      <c r="K138">
        <v>16.931311727969199</v>
      </c>
      <c r="L138" s="3">
        <v>42677</v>
      </c>
      <c r="M138">
        <v>25.785640791473501</v>
      </c>
      <c r="N138" s="3">
        <v>42637</v>
      </c>
      <c r="O138">
        <v>11.219861348853501</v>
      </c>
      <c r="P138" s="3">
        <v>42668</v>
      </c>
      <c r="Q138">
        <f t="shared" si="9"/>
        <v>8</v>
      </c>
    </row>
    <row r="139" spans="1:17" x14ac:dyDescent="0.75">
      <c r="A139" t="s">
        <v>144</v>
      </c>
      <c r="B139">
        <v>75</v>
      </c>
      <c r="C139">
        <v>14</v>
      </c>
      <c r="D139">
        <v>9</v>
      </c>
      <c r="E139">
        <v>5</v>
      </c>
      <c r="F139">
        <v>5</v>
      </c>
      <c r="G139">
        <v>28.403081244077701</v>
      </c>
      <c r="H139" s="3">
        <v>42638</v>
      </c>
      <c r="I139">
        <v>2.8587025789651199</v>
      </c>
      <c r="J139" s="3">
        <v>42721</v>
      </c>
      <c r="K139">
        <v>17.621472162392902</v>
      </c>
      <c r="L139" s="3">
        <v>42678</v>
      </c>
      <c r="M139">
        <v>26.142723235469202</v>
      </c>
      <c r="N139" s="3">
        <v>42642</v>
      </c>
      <c r="O139">
        <v>11.580132872050701</v>
      </c>
      <c r="P139" s="3">
        <v>42670</v>
      </c>
      <c r="Q139">
        <f t="shared" si="9"/>
        <v>8</v>
      </c>
    </row>
    <row r="140" spans="1:17" x14ac:dyDescent="0.75">
      <c r="A140" t="s">
        <v>145</v>
      </c>
      <c r="B140">
        <v>6</v>
      </c>
      <c r="C140">
        <v>14</v>
      </c>
      <c r="D140">
        <v>9</v>
      </c>
      <c r="E140">
        <v>5</v>
      </c>
      <c r="F140">
        <v>5</v>
      </c>
      <c r="G140">
        <v>28.716247904868698</v>
      </c>
      <c r="H140" s="3">
        <v>42638</v>
      </c>
      <c r="I140">
        <v>3.2932783369884699</v>
      </c>
      <c r="J140" s="3">
        <v>42721</v>
      </c>
      <c r="K140">
        <v>17.968598632585</v>
      </c>
      <c r="L140" s="3">
        <v>42679</v>
      </c>
      <c r="M140">
        <v>26.487890679626101</v>
      </c>
      <c r="N140" s="3">
        <v>42645</v>
      </c>
      <c r="O140">
        <v>11.952618441202301</v>
      </c>
      <c r="P140" s="3">
        <v>42676</v>
      </c>
      <c r="Q140">
        <f t="shared" si="9"/>
        <v>8</v>
      </c>
    </row>
    <row r="141" spans="1:17" x14ac:dyDescent="0.75">
      <c r="A141" t="s">
        <v>146</v>
      </c>
      <c r="B141">
        <v>43</v>
      </c>
      <c r="C141">
        <v>14</v>
      </c>
      <c r="D141">
        <v>9</v>
      </c>
      <c r="E141">
        <v>5</v>
      </c>
      <c r="F141">
        <v>5</v>
      </c>
      <c r="G141">
        <v>29.046224082385098</v>
      </c>
      <c r="H141" s="3">
        <v>42640</v>
      </c>
      <c r="I141">
        <v>3.7474537602057301</v>
      </c>
      <c r="J141" s="3">
        <v>42722</v>
      </c>
      <c r="K141">
        <v>18.301432464247501</v>
      </c>
      <c r="L141" s="3">
        <v>42683</v>
      </c>
      <c r="M141">
        <v>0.40259722156301703</v>
      </c>
      <c r="N141" s="3">
        <v>42654</v>
      </c>
      <c r="O141">
        <v>12.293204504151101</v>
      </c>
      <c r="P141" s="3">
        <v>42677</v>
      </c>
      <c r="Q141">
        <f t="shared" si="9"/>
        <v>8</v>
      </c>
    </row>
    <row r="142" spans="1:17" x14ac:dyDescent="0.75">
      <c r="A142" t="s">
        <v>147</v>
      </c>
      <c r="B142">
        <v>45</v>
      </c>
      <c r="C142">
        <v>14</v>
      </c>
      <c r="D142">
        <v>9</v>
      </c>
      <c r="E142">
        <v>5</v>
      </c>
      <c r="F142">
        <v>5</v>
      </c>
      <c r="G142">
        <v>29.497154484004799</v>
      </c>
      <c r="H142" s="3">
        <v>42642</v>
      </c>
      <c r="I142">
        <v>4.0893669030383899</v>
      </c>
      <c r="J142" s="3">
        <v>42723</v>
      </c>
      <c r="K142">
        <v>0.30800135873194501</v>
      </c>
      <c r="L142" s="3">
        <v>42691</v>
      </c>
      <c r="M142">
        <v>0.78396830779798099</v>
      </c>
      <c r="N142" s="3">
        <v>42654</v>
      </c>
      <c r="O142">
        <v>12.8481197850993</v>
      </c>
      <c r="P142" s="3">
        <v>42677</v>
      </c>
      <c r="Q142">
        <f t="shared" si="9"/>
        <v>8</v>
      </c>
    </row>
    <row r="143" spans="1:17" x14ac:dyDescent="0.75">
      <c r="A143" t="s">
        <v>148</v>
      </c>
      <c r="B143">
        <v>170</v>
      </c>
      <c r="C143">
        <v>15</v>
      </c>
      <c r="D143">
        <v>10</v>
      </c>
      <c r="E143">
        <v>6</v>
      </c>
      <c r="F143">
        <v>5</v>
      </c>
      <c r="G143">
        <v>0.43789821431868597</v>
      </c>
      <c r="H143" s="3">
        <v>42649</v>
      </c>
      <c r="I143">
        <v>4.4154291292227104</v>
      </c>
      <c r="J143" s="3">
        <v>42727</v>
      </c>
      <c r="K143">
        <v>0.63013602965144599</v>
      </c>
      <c r="L143" s="3">
        <v>42691</v>
      </c>
      <c r="M143">
        <v>1.08952663255712</v>
      </c>
      <c r="N143" s="3">
        <v>42658</v>
      </c>
      <c r="O143">
        <v>13.222723412451399</v>
      </c>
      <c r="P143" s="3">
        <v>42677</v>
      </c>
      <c r="Q143">
        <f t="shared" ref="Q143:Q206" si="10">Q142</f>
        <v>8</v>
      </c>
    </row>
    <row r="144" spans="1:17" x14ac:dyDescent="0.75">
      <c r="A144" t="s">
        <v>149</v>
      </c>
      <c r="B144">
        <v>155</v>
      </c>
      <c r="C144">
        <v>16</v>
      </c>
      <c r="D144">
        <v>11</v>
      </c>
      <c r="E144">
        <v>6</v>
      </c>
      <c r="F144">
        <v>5</v>
      </c>
      <c r="G144">
        <v>0.755243532746529</v>
      </c>
      <c r="H144" s="3">
        <v>42656</v>
      </c>
      <c r="I144">
        <v>4.7341413748890302</v>
      </c>
      <c r="J144" s="3">
        <v>42732</v>
      </c>
      <c r="K144">
        <v>0.97213323657129402</v>
      </c>
      <c r="L144" s="3">
        <v>42696</v>
      </c>
      <c r="M144">
        <v>1.4127855180477999</v>
      </c>
      <c r="N144" s="3">
        <v>42658</v>
      </c>
      <c r="O144">
        <v>13.5426172256974</v>
      </c>
      <c r="P144" s="3">
        <v>42678</v>
      </c>
      <c r="Q144">
        <f t="shared" si="10"/>
        <v>8</v>
      </c>
    </row>
    <row r="145" spans="1:17" x14ac:dyDescent="0.75">
      <c r="A145" t="s">
        <v>150</v>
      </c>
      <c r="B145">
        <v>2</v>
      </c>
      <c r="C145">
        <v>16</v>
      </c>
      <c r="D145">
        <v>11</v>
      </c>
      <c r="E145">
        <v>6</v>
      </c>
      <c r="F145">
        <v>5</v>
      </c>
      <c r="G145">
        <v>1.1076556378406599</v>
      </c>
      <c r="H145" s="3">
        <v>42656</v>
      </c>
      <c r="I145">
        <v>5.0461555292390496</v>
      </c>
      <c r="J145" s="3">
        <v>42737</v>
      </c>
      <c r="K145">
        <v>1.3366908399569599</v>
      </c>
      <c r="L145" s="3">
        <v>42698</v>
      </c>
      <c r="M145">
        <v>1.72979913001418</v>
      </c>
      <c r="N145" s="3">
        <v>42664</v>
      </c>
      <c r="O145">
        <v>14.110495219840599</v>
      </c>
      <c r="P145" s="3">
        <v>42678</v>
      </c>
      <c r="Q145">
        <f t="shared" si="10"/>
        <v>8</v>
      </c>
    </row>
    <row r="146" spans="1:17" x14ac:dyDescent="0.75">
      <c r="A146" t="s">
        <v>151</v>
      </c>
      <c r="B146">
        <v>33</v>
      </c>
      <c r="C146">
        <v>16</v>
      </c>
      <c r="D146">
        <v>11</v>
      </c>
      <c r="E146">
        <v>6</v>
      </c>
      <c r="F146">
        <v>5</v>
      </c>
      <c r="G146">
        <v>1.4082893813144</v>
      </c>
      <c r="H146" s="3">
        <v>42657</v>
      </c>
      <c r="I146">
        <v>5.4298182905430199</v>
      </c>
      <c r="J146" s="3">
        <v>42739</v>
      </c>
      <c r="K146">
        <v>1.7329964844296</v>
      </c>
      <c r="L146" s="3">
        <v>42700</v>
      </c>
      <c r="M146">
        <v>2.0802333782646798</v>
      </c>
      <c r="N146" s="3">
        <v>42666</v>
      </c>
      <c r="O146">
        <v>14.568906415090799</v>
      </c>
      <c r="P146" s="3">
        <v>42678</v>
      </c>
      <c r="Q146">
        <f t="shared" si="10"/>
        <v>8</v>
      </c>
    </row>
    <row r="147" spans="1:17" x14ac:dyDescent="0.75">
      <c r="A147" t="s">
        <v>152</v>
      </c>
      <c r="B147">
        <v>95</v>
      </c>
      <c r="C147">
        <v>16</v>
      </c>
      <c r="D147">
        <v>11</v>
      </c>
      <c r="E147">
        <v>6</v>
      </c>
      <c r="F147">
        <v>5</v>
      </c>
      <c r="G147">
        <v>1.82120738821716</v>
      </c>
      <c r="H147" s="3">
        <v>42661</v>
      </c>
      <c r="I147">
        <v>6.4222407749982304</v>
      </c>
      <c r="J147" s="3">
        <v>42745</v>
      </c>
      <c r="K147">
        <v>2.05247057100217</v>
      </c>
      <c r="L147" s="3">
        <v>42700</v>
      </c>
      <c r="M147">
        <v>2.5225778470514699</v>
      </c>
      <c r="N147" s="3">
        <v>42667</v>
      </c>
      <c r="O147">
        <v>14.8842501788434</v>
      </c>
      <c r="P147" s="3">
        <v>42681</v>
      </c>
      <c r="Q147">
        <f t="shared" si="10"/>
        <v>8</v>
      </c>
    </row>
    <row r="148" spans="1:17" x14ac:dyDescent="0.75">
      <c r="A148" t="s">
        <v>153</v>
      </c>
      <c r="B148">
        <v>70</v>
      </c>
      <c r="C148">
        <v>16</v>
      </c>
      <c r="D148">
        <v>11</v>
      </c>
      <c r="E148">
        <v>6</v>
      </c>
      <c r="F148">
        <v>5</v>
      </c>
      <c r="G148">
        <v>2.1723880258544002</v>
      </c>
      <c r="H148" s="3">
        <v>42664</v>
      </c>
      <c r="I148">
        <v>6.7247851581341704</v>
      </c>
      <c r="J148" s="3">
        <v>42745</v>
      </c>
      <c r="K148">
        <v>2.3650728957021401</v>
      </c>
      <c r="L148" s="3">
        <v>42701</v>
      </c>
      <c r="M148">
        <v>3.1292701564401399</v>
      </c>
      <c r="N148" s="3">
        <v>42667</v>
      </c>
      <c r="O148">
        <v>15.239157671462801</v>
      </c>
      <c r="P148" s="3">
        <v>42684</v>
      </c>
      <c r="Q148">
        <f t="shared" si="10"/>
        <v>8</v>
      </c>
    </row>
    <row r="149" spans="1:17" x14ac:dyDescent="0.75">
      <c r="A149" t="s">
        <v>154</v>
      </c>
      <c r="B149">
        <v>47</v>
      </c>
      <c r="C149">
        <v>16</v>
      </c>
      <c r="D149">
        <v>11</v>
      </c>
      <c r="E149">
        <v>6</v>
      </c>
      <c r="F149">
        <v>5</v>
      </c>
      <c r="G149">
        <v>2.4800375862869801</v>
      </c>
      <c r="H149" s="3">
        <v>42666</v>
      </c>
      <c r="I149">
        <v>7.0304463703623998</v>
      </c>
      <c r="J149" s="3">
        <v>42746</v>
      </c>
      <c r="K149">
        <v>2.7559361559730302</v>
      </c>
      <c r="L149" s="3">
        <v>42701</v>
      </c>
      <c r="M149">
        <v>3.6564838420556098</v>
      </c>
      <c r="N149" s="3">
        <v>42668</v>
      </c>
      <c r="O149">
        <v>15.618227725633</v>
      </c>
      <c r="P149" s="3">
        <v>42685</v>
      </c>
      <c r="Q149">
        <f t="shared" si="10"/>
        <v>8</v>
      </c>
    </row>
    <row r="150" spans="1:17" x14ac:dyDescent="0.75">
      <c r="A150" t="s">
        <v>155</v>
      </c>
      <c r="B150">
        <v>2</v>
      </c>
      <c r="C150">
        <v>16</v>
      </c>
      <c r="D150">
        <v>11</v>
      </c>
      <c r="E150">
        <v>6</v>
      </c>
      <c r="F150">
        <v>5</v>
      </c>
      <c r="G150">
        <v>2.8937648444997799</v>
      </c>
      <c r="H150" s="3">
        <v>42666</v>
      </c>
      <c r="I150">
        <v>7.4310010812946201</v>
      </c>
      <c r="J150" s="3">
        <v>42746</v>
      </c>
      <c r="K150">
        <v>3.0869967402255698</v>
      </c>
      <c r="L150" s="3">
        <v>42701</v>
      </c>
      <c r="M150">
        <v>4.1118305458890001</v>
      </c>
      <c r="N150" s="3">
        <v>42668</v>
      </c>
      <c r="O150">
        <v>0.30284142256208102</v>
      </c>
      <c r="P150" s="3">
        <v>42694</v>
      </c>
      <c r="Q150">
        <f t="shared" si="10"/>
        <v>8</v>
      </c>
    </row>
    <row r="151" spans="1:17" x14ac:dyDescent="0.75">
      <c r="A151" t="s">
        <v>156</v>
      </c>
      <c r="B151">
        <v>1</v>
      </c>
      <c r="C151">
        <v>16</v>
      </c>
      <c r="D151">
        <v>11</v>
      </c>
      <c r="E151">
        <v>6</v>
      </c>
      <c r="F151">
        <v>5</v>
      </c>
      <c r="G151">
        <v>3.1975078119759099</v>
      </c>
      <c r="H151" s="3">
        <v>42666</v>
      </c>
      <c r="I151">
        <v>7.9809436073223301</v>
      </c>
      <c r="J151" s="3">
        <v>42749</v>
      </c>
      <c r="K151">
        <v>3.4344961473473199</v>
      </c>
      <c r="L151" s="3">
        <v>42705</v>
      </c>
      <c r="M151">
        <v>4.6097408863272404</v>
      </c>
      <c r="N151" s="3">
        <v>42671</v>
      </c>
      <c r="O151">
        <v>0.60405828437250997</v>
      </c>
      <c r="P151" s="3">
        <v>42695</v>
      </c>
      <c r="Q151">
        <f t="shared" si="10"/>
        <v>8</v>
      </c>
    </row>
    <row r="152" spans="1:17" x14ac:dyDescent="0.75">
      <c r="A152" t="s">
        <v>157</v>
      </c>
      <c r="B152">
        <v>54</v>
      </c>
      <c r="C152">
        <v>16</v>
      </c>
      <c r="D152">
        <v>11</v>
      </c>
      <c r="E152">
        <v>6</v>
      </c>
      <c r="F152">
        <v>5</v>
      </c>
      <c r="G152">
        <v>3.5242794958517401</v>
      </c>
      <c r="H152" s="3">
        <v>42668</v>
      </c>
      <c r="I152">
        <v>8.3114729672051606</v>
      </c>
      <c r="J152" s="3">
        <v>42750</v>
      </c>
      <c r="K152">
        <v>3.7771689785052001</v>
      </c>
      <c r="L152" s="3">
        <v>42705</v>
      </c>
      <c r="M152">
        <v>4.9320000346013497</v>
      </c>
      <c r="N152" s="3">
        <v>42675</v>
      </c>
      <c r="O152">
        <v>1.0338342457755001</v>
      </c>
      <c r="P152" s="3">
        <v>42695</v>
      </c>
      <c r="Q152">
        <f t="shared" si="10"/>
        <v>8</v>
      </c>
    </row>
    <row r="153" spans="1:17" x14ac:dyDescent="0.75">
      <c r="A153" t="s">
        <v>158</v>
      </c>
      <c r="B153">
        <v>2</v>
      </c>
      <c r="C153">
        <v>16</v>
      </c>
      <c r="D153">
        <v>11</v>
      </c>
      <c r="E153">
        <v>6</v>
      </c>
      <c r="F153">
        <v>5</v>
      </c>
      <c r="G153">
        <v>3.9075019280992298</v>
      </c>
      <c r="H153" s="3">
        <v>42668</v>
      </c>
      <c r="I153">
        <v>8.6319565641300695</v>
      </c>
      <c r="J153" s="3">
        <v>42752</v>
      </c>
      <c r="K153">
        <v>4.0896612297368602</v>
      </c>
      <c r="L153" s="3">
        <v>42705</v>
      </c>
      <c r="M153">
        <v>5.3270230948525503</v>
      </c>
      <c r="N153" s="3">
        <v>42677</v>
      </c>
      <c r="O153">
        <v>1.4096214630414099</v>
      </c>
      <c r="P153" s="3">
        <v>42697</v>
      </c>
      <c r="Q153">
        <f t="shared" si="10"/>
        <v>8</v>
      </c>
    </row>
    <row r="154" spans="1:17" x14ac:dyDescent="0.75">
      <c r="A154" t="s">
        <v>159</v>
      </c>
      <c r="B154">
        <v>233</v>
      </c>
      <c r="C154">
        <v>17</v>
      </c>
      <c r="D154">
        <v>12</v>
      </c>
      <c r="E154">
        <v>7</v>
      </c>
      <c r="F154">
        <v>6</v>
      </c>
      <c r="G154">
        <v>0.58330444795506198</v>
      </c>
      <c r="H154" s="3">
        <v>42678</v>
      </c>
      <c r="I154">
        <v>8.9950949627774008</v>
      </c>
      <c r="J154" s="3">
        <v>42754</v>
      </c>
      <c r="K154">
        <v>4.4057970527436296</v>
      </c>
      <c r="L154" s="3">
        <v>42707</v>
      </c>
      <c r="M154">
        <v>5.8932061045441602</v>
      </c>
      <c r="N154" s="3">
        <v>42678</v>
      </c>
      <c r="O154">
        <v>1.8671779858823001</v>
      </c>
      <c r="P154" s="3">
        <v>42698</v>
      </c>
      <c r="Q154">
        <f t="shared" si="10"/>
        <v>8</v>
      </c>
    </row>
    <row r="155" spans="1:17" x14ac:dyDescent="0.75">
      <c r="A155" t="s">
        <v>160</v>
      </c>
      <c r="B155">
        <v>12</v>
      </c>
      <c r="C155">
        <v>17</v>
      </c>
      <c r="D155">
        <v>12</v>
      </c>
      <c r="E155">
        <v>7</v>
      </c>
      <c r="F155">
        <v>6</v>
      </c>
      <c r="G155">
        <v>0.93614944303540404</v>
      </c>
      <c r="H155" s="3">
        <v>42679</v>
      </c>
      <c r="I155">
        <v>9.2975387813427606</v>
      </c>
      <c r="J155" s="3">
        <v>42754</v>
      </c>
      <c r="K155">
        <v>0.30494724373906101</v>
      </c>
      <c r="L155" s="3">
        <v>42719</v>
      </c>
      <c r="M155">
        <v>6.2111534956205201</v>
      </c>
      <c r="N155" s="3">
        <v>42683</v>
      </c>
      <c r="O155">
        <v>2.3345703199570802</v>
      </c>
      <c r="P155" s="3">
        <v>42698</v>
      </c>
      <c r="Q155">
        <f t="shared" si="10"/>
        <v>8</v>
      </c>
    </row>
    <row r="156" spans="1:17" x14ac:dyDescent="0.75">
      <c r="A156" t="s">
        <v>161</v>
      </c>
      <c r="B156">
        <v>106</v>
      </c>
      <c r="C156">
        <v>17</v>
      </c>
      <c r="D156">
        <v>12</v>
      </c>
      <c r="E156">
        <v>7</v>
      </c>
      <c r="F156">
        <v>6</v>
      </c>
      <c r="G156">
        <v>1.33733270937198</v>
      </c>
      <c r="H156" s="3">
        <v>42683</v>
      </c>
      <c r="I156">
        <v>0.30540628325132901</v>
      </c>
      <c r="J156" s="3">
        <v>42764</v>
      </c>
      <c r="K156">
        <v>0.61056690531139801</v>
      </c>
      <c r="L156" s="3">
        <v>42719</v>
      </c>
      <c r="M156">
        <v>0.51689015497761104</v>
      </c>
      <c r="N156" s="3">
        <v>42691</v>
      </c>
      <c r="O156">
        <v>2.6938434359125698</v>
      </c>
      <c r="P156" s="3">
        <v>42698</v>
      </c>
      <c r="Q156">
        <f t="shared" si="10"/>
        <v>8</v>
      </c>
    </row>
    <row r="157" spans="1:17" x14ac:dyDescent="0.75">
      <c r="A157" t="s">
        <v>162</v>
      </c>
      <c r="B157">
        <v>197</v>
      </c>
      <c r="C157">
        <v>18</v>
      </c>
      <c r="D157">
        <v>13</v>
      </c>
      <c r="E157">
        <v>8</v>
      </c>
      <c r="F157">
        <v>7</v>
      </c>
      <c r="G157">
        <v>0.38660605617133598</v>
      </c>
      <c r="H157" s="3">
        <v>42691</v>
      </c>
      <c r="I157">
        <v>0.42980736396279301</v>
      </c>
      <c r="J157" s="3">
        <v>42776</v>
      </c>
      <c r="K157">
        <v>0.92195152350760401</v>
      </c>
      <c r="L157" s="3">
        <v>42720</v>
      </c>
      <c r="M157">
        <v>0.84234880577642901</v>
      </c>
      <c r="N157" s="3">
        <v>42696</v>
      </c>
      <c r="O157">
        <v>3.00005965061212</v>
      </c>
      <c r="P157" s="3">
        <v>42698</v>
      </c>
      <c r="Q157">
        <f t="shared" si="10"/>
        <v>8</v>
      </c>
    </row>
    <row r="158" spans="1:17" x14ac:dyDescent="0.75">
      <c r="A158" t="s">
        <v>163</v>
      </c>
      <c r="B158">
        <v>128</v>
      </c>
      <c r="C158">
        <v>19</v>
      </c>
      <c r="D158">
        <v>13</v>
      </c>
      <c r="E158">
        <v>8</v>
      </c>
      <c r="F158">
        <v>7</v>
      </c>
      <c r="G158">
        <v>0.83375658982112799</v>
      </c>
      <c r="H158" s="3">
        <v>42697</v>
      </c>
      <c r="I158">
        <v>0.76010954217221804</v>
      </c>
      <c r="J158" s="3">
        <v>42776</v>
      </c>
      <c r="K158">
        <v>1.2998623386496899</v>
      </c>
      <c r="L158" s="3">
        <v>42720</v>
      </c>
      <c r="M158">
        <v>1.2128227661190101</v>
      </c>
      <c r="N158" s="3">
        <v>42697</v>
      </c>
      <c r="O158">
        <v>3.3055690755287102</v>
      </c>
      <c r="P158" s="3">
        <v>42699</v>
      </c>
      <c r="Q158">
        <f t="shared" si="10"/>
        <v>8</v>
      </c>
    </row>
    <row r="159" spans="1:17" x14ac:dyDescent="0.75">
      <c r="A159" t="s">
        <v>164</v>
      </c>
      <c r="B159">
        <v>50</v>
      </c>
      <c r="C159">
        <v>19</v>
      </c>
      <c r="D159">
        <v>13</v>
      </c>
      <c r="E159">
        <v>8</v>
      </c>
      <c r="F159">
        <v>7</v>
      </c>
      <c r="G159">
        <v>1.15156417210809</v>
      </c>
      <c r="H159" s="3">
        <v>42699</v>
      </c>
      <c r="I159">
        <v>0.40554940222190899</v>
      </c>
      <c r="J159" s="3">
        <v>42787</v>
      </c>
      <c r="K159">
        <v>1.6076910112737599</v>
      </c>
      <c r="L159" s="3">
        <v>42721</v>
      </c>
      <c r="M159">
        <v>1.5249797597730601</v>
      </c>
      <c r="N159" s="3">
        <v>42698</v>
      </c>
      <c r="O159">
        <v>3.8648158524696599</v>
      </c>
      <c r="P159" s="3">
        <v>42700</v>
      </c>
      <c r="Q159">
        <f t="shared" si="10"/>
        <v>8</v>
      </c>
    </row>
    <row r="160" spans="1:17" x14ac:dyDescent="0.75">
      <c r="A160" t="s">
        <v>165</v>
      </c>
      <c r="B160">
        <v>23</v>
      </c>
      <c r="C160">
        <v>19</v>
      </c>
      <c r="D160">
        <v>13</v>
      </c>
      <c r="E160">
        <v>8</v>
      </c>
      <c r="F160">
        <v>7</v>
      </c>
      <c r="G160">
        <v>1.6465417505136599</v>
      </c>
      <c r="H160" s="3">
        <v>42700</v>
      </c>
      <c r="I160">
        <v>0.78678428432732805</v>
      </c>
      <c r="J160" s="3">
        <v>42787</v>
      </c>
      <c r="K160">
        <v>2.03699221956593</v>
      </c>
      <c r="L160" s="3">
        <v>42727</v>
      </c>
      <c r="M160">
        <v>1.8580117834079799</v>
      </c>
      <c r="N160" s="3">
        <v>42700</v>
      </c>
      <c r="O160">
        <v>4.3221053767873601</v>
      </c>
      <c r="P160" s="3">
        <v>42700</v>
      </c>
      <c r="Q160">
        <f t="shared" si="10"/>
        <v>8</v>
      </c>
    </row>
    <row r="161" spans="1:17" x14ac:dyDescent="0.75">
      <c r="A161" t="s">
        <v>166</v>
      </c>
      <c r="B161">
        <v>10</v>
      </c>
      <c r="C161">
        <v>19</v>
      </c>
      <c r="D161">
        <v>13</v>
      </c>
      <c r="E161">
        <v>8</v>
      </c>
      <c r="F161">
        <v>7</v>
      </c>
      <c r="G161">
        <v>2.1320698851693001</v>
      </c>
      <c r="H161" s="3">
        <v>42700</v>
      </c>
      <c r="I161">
        <v>1.1794919068497201</v>
      </c>
      <c r="J161" s="3">
        <v>42787</v>
      </c>
      <c r="K161">
        <v>2.4242233615247502</v>
      </c>
      <c r="L161" s="3">
        <v>42727</v>
      </c>
      <c r="M161">
        <v>2.2581714532130199</v>
      </c>
      <c r="N161" s="3">
        <v>42701</v>
      </c>
      <c r="O161">
        <v>4.7038057599724201</v>
      </c>
      <c r="P161" s="3">
        <v>42700</v>
      </c>
      <c r="Q161">
        <f t="shared" si="10"/>
        <v>8</v>
      </c>
    </row>
    <row r="162" spans="1:17" x14ac:dyDescent="0.75">
      <c r="A162" t="s">
        <v>167</v>
      </c>
      <c r="B162">
        <v>4</v>
      </c>
      <c r="C162">
        <v>19</v>
      </c>
      <c r="D162">
        <v>13</v>
      </c>
      <c r="E162">
        <v>8</v>
      </c>
      <c r="F162">
        <v>7</v>
      </c>
      <c r="G162">
        <v>2.46972673897886</v>
      </c>
      <c r="H162" s="3">
        <v>42700</v>
      </c>
      <c r="I162">
        <v>1.5158829140635599</v>
      </c>
      <c r="J162" s="3">
        <v>42793</v>
      </c>
      <c r="K162">
        <v>0.40394974304022702</v>
      </c>
      <c r="L162" s="3">
        <v>42739</v>
      </c>
      <c r="M162">
        <v>2.5703376755294798</v>
      </c>
      <c r="N162" s="3">
        <v>42701</v>
      </c>
      <c r="O162">
        <v>5.1389536115697902</v>
      </c>
      <c r="P162" s="3">
        <v>42700</v>
      </c>
      <c r="Q162">
        <f t="shared" si="10"/>
        <v>8</v>
      </c>
    </row>
    <row r="163" spans="1:17" x14ac:dyDescent="0.75">
      <c r="A163" t="s">
        <v>168</v>
      </c>
      <c r="B163">
        <v>9</v>
      </c>
      <c r="C163">
        <v>19</v>
      </c>
      <c r="D163">
        <v>13</v>
      </c>
      <c r="E163">
        <v>8</v>
      </c>
      <c r="F163">
        <v>7</v>
      </c>
      <c r="G163">
        <v>3.37862757316217</v>
      </c>
      <c r="H163" s="3">
        <v>42701</v>
      </c>
      <c r="I163">
        <v>1.88748255830011</v>
      </c>
      <c r="J163" s="3">
        <v>42797</v>
      </c>
      <c r="K163">
        <v>0.72123786858653205</v>
      </c>
      <c r="L163" s="3">
        <v>42740</v>
      </c>
      <c r="M163">
        <v>2.9466847081504901</v>
      </c>
      <c r="N163" s="3">
        <v>42701</v>
      </c>
      <c r="O163">
        <v>5.5591444344810297</v>
      </c>
      <c r="P163" s="3">
        <v>42701</v>
      </c>
      <c r="Q163">
        <f t="shared" si="10"/>
        <v>8</v>
      </c>
    </row>
    <row r="164" spans="1:17" x14ac:dyDescent="0.75">
      <c r="A164" t="s">
        <v>169</v>
      </c>
      <c r="B164">
        <v>5</v>
      </c>
      <c r="C164">
        <v>19</v>
      </c>
      <c r="D164">
        <v>13</v>
      </c>
      <c r="E164">
        <v>8</v>
      </c>
      <c r="F164">
        <v>7</v>
      </c>
      <c r="G164">
        <v>3.8093861714298201</v>
      </c>
      <c r="H164" s="3">
        <v>42701</v>
      </c>
      <c r="I164">
        <v>2.2189786879703699</v>
      </c>
      <c r="J164" s="3">
        <v>42797</v>
      </c>
      <c r="K164">
        <v>1.0468782312763101</v>
      </c>
      <c r="L164" s="3">
        <v>42744</v>
      </c>
      <c r="M164">
        <v>3.2780807591360501</v>
      </c>
      <c r="N164" s="3">
        <v>42701</v>
      </c>
      <c r="O164">
        <v>5.9785168569803897</v>
      </c>
      <c r="P164" s="3">
        <v>42701</v>
      </c>
      <c r="Q164">
        <f t="shared" si="10"/>
        <v>8</v>
      </c>
    </row>
    <row r="165" spans="1:17" x14ac:dyDescent="0.75">
      <c r="A165" t="s">
        <v>170</v>
      </c>
      <c r="B165">
        <v>4</v>
      </c>
      <c r="C165">
        <v>19</v>
      </c>
      <c r="D165">
        <v>13</v>
      </c>
      <c r="E165">
        <v>8</v>
      </c>
      <c r="F165">
        <v>7</v>
      </c>
      <c r="G165">
        <v>4.1862168874328702</v>
      </c>
      <c r="H165" s="3">
        <v>42701</v>
      </c>
      <c r="I165">
        <v>0.36560225490465997</v>
      </c>
      <c r="J165" s="3">
        <v>42808</v>
      </c>
      <c r="K165">
        <v>1.43206874577015</v>
      </c>
      <c r="L165" s="3">
        <v>42745</v>
      </c>
      <c r="M165">
        <v>3.6323044030865499</v>
      </c>
      <c r="N165" s="3">
        <v>42701</v>
      </c>
      <c r="O165">
        <v>6.4943557462626504</v>
      </c>
      <c r="P165" s="3">
        <v>42701</v>
      </c>
      <c r="Q165">
        <f t="shared" si="10"/>
        <v>8</v>
      </c>
    </row>
    <row r="166" spans="1:17" x14ac:dyDescent="0.75">
      <c r="A166" t="s">
        <v>171</v>
      </c>
      <c r="B166">
        <v>2</v>
      </c>
      <c r="C166">
        <v>19</v>
      </c>
      <c r="D166">
        <v>13</v>
      </c>
      <c r="E166">
        <v>8</v>
      </c>
      <c r="F166">
        <v>7</v>
      </c>
      <c r="G166">
        <v>4.7491016204200998</v>
      </c>
      <c r="H166" s="3">
        <v>42701</v>
      </c>
      <c r="I166">
        <v>0.86351351091641404</v>
      </c>
      <c r="J166" s="3">
        <v>42808</v>
      </c>
      <c r="K166">
        <v>1.78131552137668</v>
      </c>
      <c r="L166" s="3">
        <v>42745</v>
      </c>
      <c r="M166">
        <v>4.01677224022567</v>
      </c>
      <c r="N166" s="3">
        <v>42701</v>
      </c>
      <c r="O166">
        <v>6.8499947490092898</v>
      </c>
      <c r="P166" s="3">
        <v>42701</v>
      </c>
      <c r="Q166">
        <f t="shared" si="10"/>
        <v>8</v>
      </c>
    </row>
    <row r="167" spans="1:17" x14ac:dyDescent="0.75">
      <c r="A167" t="s">
        <v>172</v>
      </c>
      <c r="B167">
        <v>2</v>
      </c>
      <c r="C167">
        <v>19</v>
      </c>
      <c r="D167">
        <v>13</v>
      </c>
      <c r="E167">
        <v>8</v>
      </c>
      <c r="F167">
        <v>7</v>
      </c>
      <c r="G167">
        <v>5.1122786021969002</v>
      </c>
      <c r="H167" s="3">
        <v>42701</v>
      </c>
      <c r="I167">
        <v>1.2007983338533099</v>
      </c>
      <c r="J167" s="3">
        <v>42813</v>
      </c>
      <c r="K167">
        <v>2.1115125469579001</v>
      </c>
      <c r="L167" s="3">
        <v>42749</v>
      </c>
      <c r="M167">
        <v>4.49403039056953</v>
      </c>
      <c r="N167" s="3">
        <v>42705</v>
      </c>
      <c r="O167">
        <v>7.2320610898261704</v>
      </c>
      <c r="P167" s="3">
        <v>42701</v>
      </c>
      <c r="Q167">
        <f t="shared" si="10"/>
        <v>8</v>
      </c>
    </row>
    <row r="168" spans="1:17" x14ac:dyDescent="0.75">
      <c r="A168" t="s">
        <v>173</v>
      </c>
      <c r="B168">
        <v>98</v>
      </c>
      <c r="C168">
        <v>19</v>
      </c>
      <c r="D168">
        <v>13</v>
      </c>
      <c r="E168">
        <v>8</v>
      </c>
      <c r="F168">
        <v>7</v>
      </c>
      <c r="G168">
        <v>5.4958230475721201</v>
      </c>
      <c r="H168" s="3">
        <v>42705</v>
      </c>
      <c r="I168">
        <v>1.5257514044080001</v>
      </c>
      <c r="J168" s="3">
        <v>42814</v>
      </c>
      <c r="K168">
        <v>2.7097414227628298</v>
      </c>
      <c r="L168" s="3">
        <v>42749</v>
      </c>
      <c r="M168">
        <v>0.31510879894404797</v>
      </c>
      <c r="N168" s="3">
        <v>42714</v>
      </c>
      <c r="O168">
        <v>7.6034193404858001</v>
      </c>
      <c r="P168" s="3">
        <v>42708</v>
      </c>
      <c r="Q168">
        <f t="shared" si="10"/>
        <v>8</v>
      </c>
    </row>
    <row r="169" spans="1:17" x14ac:dyDescent="0.75">
      <c r="A169" t="s">
        <v>174</v>
      </c>
      <c r="B169">
        <v>265</v>
      </c>
      <c r="C169">
        <v>20</v>
      </c>
      <c r="D169">
        <v>14</v>
      </c>
      <c r="E169">
        <v>9</v>
      </c>
      <c r="F169">
        <v>8</v>
      </c>
      <c r="G169">
        <v>0.32834425120715499</v>
      </c>
      <c r="H169" s="3">
        <v>42716</v>
      </c>
      <c r="I169">
        <v>2.0309310407741599</v>
      </c>
      <c r="J169" s="3">
        <v>42817</v>
      </c>
      <c r="K169">
        <v>3.14608504322283</v>
      </c>
      <c r="L169" s="3">
        <v>42750</v>
      </c>
      <c r="M169">
        <v>0.64063672161249796</v>
      </c>
      <c r="N169" s="3">
        <v>42718</v>
      </c>
      <c r="O169">
        <v>7.9496886113031797</v>
      </c>
      <c r="P169" s="3">
        <v>42708</v>
      </c>
      <c r="Q169">
        <f t="shared" si="10"/>
        <v>8</v>
      </c>
    </row>
    <row r="170" spans="1:17" x14ac:dyDescent="0.75">
      <c r="A170" t="s">
        <v>175</v>
      </c>
      <c r="B170">
        <v>47</v>
      </c>
      <c r="C170">
        <v>20</v>
      </c>
      <c r="D170">
        <v>14</v>
      </c>
      <c r="E170">
        <v>9</v>
      </c>
      <c r="F170">
        <v>8</v>
      </c>
      <c r="G170">
        <v>0.66962556788296301</v>
      </c>
      <c r="H170" s="3">
        <v>42718</v>
      </c>
      <c r="I170">
        <v>2.3566864583517</v>
      </c>
      <c r="J170" s="3">
        <v>42818</v>
      </c>
      <c r="K170">
        <v>3.4649160415498699</v>
      </c>
      <c r="L170" s="3">
        <v>42750</v>
      </c>
      <c r="M170">
        <v>0.98843029386881698</v>
      </c>
      <c r="N170" s="3">
        <v>42719</v>
      </c>
      <c r="O170">
        <v>0.308574953428017</v>
      </c>
      <c r="P170" s="3">
        <v>42716</v>
      </c>
      <c r="Q170">
        <f t="shared" si="10"/>
        <v>8</v>
      </c>
    </row>
    <row r="171" spans="1:17" x14ac:dyDescent="0.75">
      <c r="A171" t="s">
        <v>176</v>
      </c>
      <c r="B171">
        <v>13</v>
      </c>
      <c r="C171">
        <v>20</v>
      </c>
      <c r="D171">
        <v>14</v>
      </c>
      <c r="E171">
        <v>9</v>
      </c>
      <c r="F171">
        <v>8</v>
      </c>
      <c r="G171">
        <v>0.97743362952109503</v>
      </c>
      <c r="H171" s="3">
        <v>42719</v>
      </c>
      <c r="I171">
        <v>2.68561579953947</v>
      </c>
      <c r="J171" s="3">
        <v>42822</v>
      </c>
      <c r="K171">
        <v>3.87179573757366</v>
      </c>
      <c r="L171" s="3">
        <v>42750</v>
      </c>
      <c r="M171">
        <v>1.29913908087199</v>
      </c>
      <c r="N171" s="3">
        <v>42719</v>
      </c>
      <c r="O171">
        <v>0.62412144599946495</v>
      </c>
      <c r="P171" s="3">
        <v>42719</v>
      </c>
      <c r="Q171">
        <f t="shared" si="10"/>
        <v>8</v>
      </c>
    </row>
    <row r="172" spans="1:17" x14ac:dyDescent="0.75">
      <c r="A172" t="s">
        <v>177</v>
      </c>
      <c r="B172">
        <v>20</v>
      </c>
      <c r="C172">
        <v>20</v>
      </c>
      <c r="D172">
        <v>14</v>
      </c>
      <c r="E172">
        <v>9</v>
      </c>
      <c r="F172">
        <v>8</v>
      </c>
      <c r="G172">
        <v>1.5513566837213</v>
      </c>
      <c r="H172" s="3">
        <v>42720</v>
      </c>
      <c r="I172">
        <v>0.47263623115602899</v>
      </c>
      <c r="J172" s="3">
        <v>42829</v>
      </c>
      <c r="K172">
        <v>4.2176768528258197</v>
      </c>
      <c r="L172" s="3">
        <v>42753</v>
      </c>
      <c r="M172">
        <v>1.77370532642751</v>
      </c>
      <c r="N172" s="3">
        <v>42723</v>
      </c>
      <c r="O172">
        <v>0.94509481020803299</v>
      </c>
      <c r="P172" s="3">
        <v>42719</v>
      </c>
      <c r="Q172">
        <f t="shared" si="10"/>
        <v>8</v>
      </c>
    </row>
    <row r="173" spans="1:17" x14ac:dyDescent="0.75">
      <c r="A173" t="s">
        <v>178</v>
      </c>
      <c r="B173">
        <v>8</v>
      </c>
      <c r="C173">
        <v>20</v>
      </c>
      <c r="D173">
        <v>14</v>
      </c>
      <c r="E173">
        <v>9</v>
      </c>
      <c r="F173">
        <v>8</v>
      </c>
      <c r="G173">
        <v>1.8612332220125201</v>
      </c>
      <c r="H173" s="3">
        <v>42720</v>
      </c>
      <c r="I173">
        <v>0.88873889606352696</v>
      </c>
      <c r="J173" s="3">
        <v>42832</v>
      </c>
      <c r="K173">
        <v>4.6412886552395696</v>
      </c>
      <c r="L173" s="3">
        <v>42753</v>
      </c>
      <c r="M173">
        <v>2.1605929584730701</v>
      </c>
      <c r="N173" s="3">
        <v>42725</v>
      </c>
      <c r="O173">
        <v>1.3109624245545199</v>
      </c>
      <c r="P173" s="3">
        <v>42720</v>
      </c>
      <c r="Q173">
        <f t="shared" si="10"/>
        <v>8</v>
      </c>
    </row>
    <row r="174" spans="1:17" x14ac:dyDescent="0.75">
      <c r="A174" t="s">
        <v>179</v>
      </c>
      <c r="B174">
        <v>36</v>
      </c>
      <c r="C174">
        <v>20</v>
      </c>
      <c r="D174">
        <v>14</v>
      </c>
      <c r="E174">
        <v>9</v>
      </c>
      <c r="F174">
        <v>8</v>
      </c>
      <c r="G174">
        <v>2.2231227432359399</v>
      </c>
      <c r="H174" s="3">
        <v>42721</v>
      </c>
      <c r="I174">
        <v>1.48271771418486</v>
      </c>
      <c r="J174" s="3">
        <v>42832</v>
      </c>
      <c r="K174">
        <v>4.9836655071889799</v>
      </c>
      <c r="L174" s="3">
        <v>42753</v>
      </c>
      <c r="M174">
        <v>2.5343756826110502</v>
      </c>
      <c r="N174" s="3">
        <v>42727</v>
      </c>
      <c r="O174">
        <v>1.6632336470286999</v>
      </c>
      <c r="P174" s="3">
        <v>42723</v>
      </c>
      <c r="Q174">
        <f t="shared" si="10"/>
        <v>8</v>
      </c>
    </row>
    <row r="175" spans="1:17" x14ac:dyDescent="0.75">
      <c r="A175" t="s">
        <v>180</v>
      </c>
      <c r="B175">
        <v>1</v>
      </c>
      <c r="C175">
        <v>20</v>
      </c>
      <c r="D175">
        <v>14</v>
      </c>
      <c r="E175">
        <v>9</v>
      </c>
      <c r="F175">
        <v>8</v>
      </c>
      <c r="G175">
        <v>2.6381440020365501</v>
      </c>
      <c r="H175" s="3">
        <v>42721</v>
      </c>
      <c r="I175">
        <v>2.0441316141355799</v>
      </c>
      <c r="J175" s="3">
        <v>42832</v>
      </c>
      <c r="K175">
        <v>5.3106950297543198</v>
      </c>
      <c r="L175" s="3">
        <v>42753</v>
      </c>
      <c r="M175">
        <v>2.9616341894400602</v>
      </c>
      <c r="N175" s="3">
        <v>42733</v>
      </c>
      <c r="O175">
        <v>2.0645646592834099</v>
      </c>
      <c r="P175" s="3">
        <v>42727</v>
      </c>
      <c r="Q175">
        <f t="shared" si="10"/>
        <v>8</v>
      </c>
    </row>
    <row r="176" spans="1:17" x14ac:dyDescent="0.75">
      <c r="A176" t="s">
        <v>181</v>
      </c>
      <c r="B176">
        <v>28</v>
      </c>
      <c r="C176">
        <v>20</v>
      </c>
      <c r="D176">
        <v>14</v>
      </c>
      <c r="E176">
        <v>9</v>
      </c>
      <c r="F176">
        <v>8</v>
      </c>
      <c r="G176">
        <v>3.0093153153405301</v>
      </c>
      <c r="H176" s="3">
        <v>42723</v>
      </c>
      <c r="I176">
        <v>2.43722249889995</v>
      </c>
      <c r="J176" s="3">
        <v>42837</v>
      </c>
      <c r="K176">
        <v>5.6435065328712799</v>
      </c>
      <c r="L176" s="3">
        <v>42753</v>
      </c>
      <c r="M176">
        <v>3.65511246968794</v>
      </c>
      <c r="N176" s="3">
        <v>42733</v>
      </c>
      <c r="O176">
        <v>2.4173488440652902</v>
      </c>
      <c r="P176" s="3">
        <v>42731</v>
      </c>
      <c r="Q176">
        <f t="shared" si="10"/>
        <v>8</v>
      </c>
    </row>
    <row r="177" spans="1:17" x14ac:dyDescent="0.75">
      <c r="A177" t="s">
        <v>182</v>
      </c>
      <c r="B177">
        <v>108</v>
      </c>
      <c r="C177">
        <v>20</v>
      </c>
      <c r="D177">
        <v>14</v>
      </c>
      <c r="E177">
        <v>9</v>
      </c>
      <c r="F177">
        <v>8</v>
      </c>
      <c r="G177">
        <v>3.3645814108825198</v>
      </c>
      <c r="H177" s="3">
        <v>42727</v>
      </c>
      <c r="I177">
        <v>0.48999249946483697</v>
      </c>
      <c r="J177" s="3">
        <v>42845</v>
      </c>
      <c r="K177">
        <v>5.9487203793281997</v>
      </c>
      <c r="L177" s="3">
        <v>42754</v>
      </c>
      <c r="M177">
        <v>4.0811615898289704</v>
      </c>
      <c r="N177" s="3">
        <v>42739</v>
      </c>
      <c r="O177">
        <v>2.7175463398272601</v>
      </c>
      <c r="P177" s="3">
        <v>42732</v>
      </c>
      <c r="Q177">
        <f t="shared" si="10"/>
        <v>8</v>
      </c>
    </row>
    <row r="178" spans="1:17" x14ac:dyDescent="0.75">
      <c r="A178" t="s">
        <v>183</v>
      </c>
      <c r="B178">
        <v>1</v>
      </c>
      <c r="C178">
        <v>20</v>
      </c>
      <c r="D178">
        <v>14</v>
      </c>
      <c r="E178">
        <v>9</v>
      </c>
      <c r="F178">
        <v>8</v>
      </c>
      <c r="G178">
        <v>3.6978394024168302</v>
      </c>
      <c r="H178" s="3">
        <v>42727</v>
      </c>
      <c r="I178">
        <v>0.95381206133766505</v>
      </c>
      <c r="J178" s="3">
        <v>42845</v>
      </c>
      <c r="K178">
        <v>6.2554559997977099</v>
      </c>
      <c r="L178" s="3">
        <v>42754</v>
      </c>
      <c r="M178">
        <v>4.3959027540068298</v>
      </c>
      <c r="N178" s="3">
        <v>42739</v>
      </c>
      <c r="O178">
        <v>0.30668465039114801</v>
      </c>
      <c r="P178" s="3">
        <v>42745</v>
      </c>
      <c r="Q178">
        <f t="shared" si="10"/>
        <v>8</v>
      </c>
    </row>
    <row r="179" spans="1:17" x14ac:dyDescent="0.75">
      <c r="A179" t="s">
        <v>184</v>
      </c>
      <c r="B179">
        <v>97</v>
      </c>
      <c r="C179">
        <v>20</v>
      </c>
      <c r="D179">
        <v>14</v>
      </c>
      <c r="E179">
        <v>9</v>
      </c>
      <c r="F179">
        <v>8</v>
      </c>
      <c r="G179">
        <v>4.01822360811639</v>
      </c>
      <c r="H179" s="3">
        <v>42731</v>
      </c>
      <c r="I179">
        <v>1.44565336661998</v>
      </c>
      <c r="J179" s="3">
        <v>42845</v>
      </c>
      <c r="K179">
        <v>6.5991254872024001</v>
      </c>
      <c r="L179" s="3">
        <v>42754</v>
      </c>
      <c r="M179">
        <v>4.8778375001369501</v>
      </c>
      <c r="N179" s="3">
        <v>42741</v>
      </c>
      <c r="O179">
        <v>0.61527505980324304</v>
      </c>
      <c r="P179" s="3">
        <v>42746</v>
      </c>
      <c r="Q179">
        <f t="shared" si="10"/>
        <v>8</v>
      </c>
    </row>
    <row r="180" spans="1:17" x14ac:dyDescent="0.75">
      <c r="A180" t="s">
        <v>185</v>
      </c>
      <c r="B180">
        <v>190</v>
      </c>
      <c r="C180">
        <v>21</v>
      </c>
      <c r="D180">
        <v>15</v>
      </c>
      <c r="E180">
        <v>10</v>
      </c>
      <c r="F180">
        <v>8</v>
      </c>
      <c r="G180">
        <v>0.43803059539427203</v>
      </c>
      <c r="H180" s="3">
        <v>42739</v>
      </c>
      <c r="I180">
        <v>1.9791030140185299</v>
      </c>
      <c r="J180" s="3">
        <v>42845</v>
      </c>
      <c r="K180">
        <v>6.9438436477507501</v>
      </c>
      <c r="L180" s="3">
        <v>42755</v>
      </c>
      <c r="M180">
        <v>5.2265834189135996</v>
      </c>
      <c r="N180" s="3">
        <v>42742</v>
      </c>
      <c r="O180">
        <v>0.91946925036382599</v>
      </c>
      <c r="P180" s="3">
        <v>42749</v>
      </c>
      <c r="Q180">
        <f t="shared" si="10"/>
        <v>8</v>
      </c>
    </row>
    <row r="181" spans="1:17" x14ac:dyDescent="0.75">
      <c r="A181" t="s">
        <v>186</v>
      </c>
      <c r="B181">
        <v>143</v>
      </c>
      <c r="C181">
        <v>22</v>
      </c>
      <c r="D181">
        <v>15</v>
      </c>
      <c r="E181">
        <v>10</v>
      </c>
      <c r="F181">
        <v>8</v>
      </c>
      <c r="G181">
        <v>1.2762236075979401</v>
      </c>
      <c r="H181" s="3">
        <v>42745</v>
      </c>
      <c r="I181">
        <v>2.42170058729578</v>
      </c>
      <c r="J181" s="3">
        <v>42848</v>
      </c>
      <c r="K181">
        <v>7.2996961385788204</v>
      </c>
      <c r="L181" s="3">
        <v>42755</v>
      </c>
      <c r="M181">
        <v>5.5315803355808502</v>
      </c>
      <c r="N181" s="3">
        <v>42742</v>
      </c>
      <c r="O181">
        <v>1.3056735695528801</v>
      </c>
      <c r="P181" s="3">
        <v>42749</v>
      </c>
      <c r="Q181">
        <f t="shared" si="10"/>
        <v>8</v>
      </c>
    </row>
    <row r="182" spans="1:17" x14ac:dyDescent="0.75">
      <c r="A182" t="s">
        <v>187</v>
      </c>
      <c r="B182">
        <v>1</v>
      </c>
      <c r="C182">
        <v>22</v>
      </c>
      <c r="D182">
        <v>15</v>
      </c>
      <c r="E182">
        <v>10</v>
      </c>
      <c r="F182">
        <v>8</v>
      </c>
      <c r="G182">
        <v>1.61989219368879</v>
      </c>
      <c r="H182" s="3">
        <v>42745</v>
      </c>
      <c r="I182">
        <v>2.8183864290730698</v>
      </c>
      <c r="J182" s="3">
        <v>42852</v>
      </c>
      <c r="K182">
        <v>7.9594727372199303</v>
      </c>
      <c r="L182" s="3">
        <v>42761</v>
      </c>
      <c r="M182">
        <v>5.8404243684377501</v>
      </c>
      <c r="N182" s="3">
        <v>42744</v>
      </c>
      <c r="O182">
        <v>1.66987012304857</v>
      </c>
      <c r="P182" s="3">
        <v>42751</v>
      </c>
      <c r="Q182">
        <f t="shared" si="10"/>
        <v>8</v>
      </c>
    </row>
    <row r="183" spans="1:17" x14ac:dyDescent="0.75">
      <c r="A183" t="s">
        <v>188</v>
      </c>
      <c r="B183">
        <v>54</v>
      </c>
      <c r="C183">
        <v>22</v>
      </c>
      <c r="D183">
        <v>15</v>
      </c>
      <c r="E183">
        <v>10</v>
      </c>
      <c r="F183">
        <v>8</v>
      </c>
      <c r="G183">
        <v>1.93818826690211</v>
      </c>
      <c r="H183" s="3">
        <v>42747</v>
      </c>
      <c r="I183">
        <v>3.31048446221165</v>
      </c>
      <c r="J183" s="3">
        <v>42853</v>
      </c>
      <c r="K183">
        <v>8.3755568902677595</v>
      </c>
      <c r="L183" s="3">
        <v>42761</v>
      </c>
      <c r="M183">
        <v>6.2636271354579902</v>
      </c>
      <c r="N183" s="3">
        <v>42745</v>
      </c>
      <c r="O183">
        <v>2.1073519398041101</v>
      </c>
      <c r="P183" s="3">
        <v>42753</v>
      </c>
      <c r="Q183">
        <f t="shared" si="10"/>
        <v>8</v>
      </c>
    </row>
    <row r="184" spans="1:17" x14ac:dyDescent="0.75">
      <c r="A184" t="s">
        <v>189</v>
      </c>
      <c r="B184">
        <v>42</v>
      </c>
      <c r="C184">
        <v>22</v>
      </c>
      <c r="D184">
        <v>15</v>
      </c>
      <c r="E184">
        <v>10</v>
      </c>
      <c r="F184">
        <v>8</v>
      </c>
      <c r="G184">
        <v>2.3766963743813401</v>
      </c>
      <c r="H184" s="3">
        <v>42749</v>
      </c>
      <c r="I184">
        <v>3.6591161714560898</v>
      </c>
      <c r="J184" s="3">
        <v>42855</v>
      </c>
      <c r="K184">
        <v>8.7108233643487303</v>
      </c>
      <c r="L184" s="3">
        <v>42762</v>
      </c>
      <c r="M184">
        <v>6.6040254859954803</v>
      </c>
      <c r="N184" s="3">
        <v>42745</v>
      </c>
      <c r="O184">
        <v>2.4682069617755702</v>
      </c>
      <c r="P184" s="3">
        <v>42753</v>
      </c>
      <c r="Q184">
        <f t="shared" si="10"/>
        <v>8</v>
      </c>
    </row>
    <row r="185" spans="1:17" x14ac:dyDescent="0.75">
      <c r="A185" t="s">
        <v>190</v>
      </c>
      <c r="B185">
        <v>82</v>
      </c>
      <c r="C185">
        <v>22</v>
      </c>
      <c r="D185">
        <v>15</v>
      </c>
      <c r="E185">
        <v>10</v>
      </c>
      <c r="F185">
        <v>8</v>
      </c>
      <c r="G185">
        <v>2.7312724628287</v>
      </c>
      <c r="H185" s="3">
        <v>42752</v>
      </c>
      <c r="I185">
        <v>3.98951600806897</v>
      </c>
      <c r="J185" s="3">
        <v>42856</v>
      </c>
      <c r="K185">
        <v>9.0519292225980799</v>
      </c>
      <c r="L185" s="3">
        <v>42762</v>
      </c>
      <c r="M185">
        <v>7.1378846349535401</v>
      </c>
      <c r="N185" s="3">
        <v>42746</v>
      </c>
      <c r="O185">
        <v>2.8169824763634099</v>
      </c>
      <c r="P185" s="3">
        <v>42754</v>
      </c>
      <c r="Q185">
        <f t="shared" si="10"/>
        <v>8</v>
      </c>
    </row>
    <row r="186" spans="1:17" x14ac:dyDescent="0.75">
      <c r="A186" t="s">
        <v>191</v>
      </c>
      <c r="B186">
        <v>11</v>
      </c>
      <c r="C186">
        <v>22</v>
      </c>
      <c r="D186">
        <v>15</v>
      </c>
      <c r="E186">
        <v>10</v>
      </c>
      <c r="F186">
        <v>8</v>
      </c>
      <c r="G186">
        <v>3.0933944787314398</v>
      </c>
      <c r="H186" s="3">
        <v>42753</v>
      </c>
      <c r="I186">
        <v>0.48864351763769798</v>
      </c>
      <c r="J186" s="3">
        <v>42869</v>
      </c>
      <c r="K186">
        <v>9.6967584122632804</v>
      </c>
      <c r="L186" s="3">
        <v>42763</v>
      </c>
      <c r="M186">
        <v>7.5921556841649496</v>
      </c>
      <c r="N186" s="3">
        <v>42749</v>
      </c>
      <c r="O186">
        <v>3.1532265893452101</v>
      </c>
      <c r="P186" s="3">
        <v>42754</v>
      </c>
      <c r="Q186">
        <f t="shared" si="10"/>
        <v>8</v>
      </c>
    </row>
    <row r="187" spans="1:17" x14ac:dyDescent="0.75">
      <c r="A187" t="s">
        <v>192</v>
      </c>
      <c r="B187">
        <v>36</v>
      </c>
      <c r="C187">
        <v>22</v>
      </c>
      <c r="D187">
        <v>15</v>
      </c>
      <c r="E187">
        <v>10</v>
      </c>
      <c r="F187">
        <v>8</v>
      </c>
      <c r="G187">
        <v>3.4403741806374799</v>
      </c>
      <c r="H187" s="3">
        <v>42754</v>
      </c>
      <c r="I187">
        <v>0.83944080682605005</v>
      </c>
      <c r="J187" s="3">
        <v>42869</v>
      </c>
      <c r="K187">
        <v>9.9971563200682994</v>
      </c>
      <c r="L187" s="3">
        <v>42768</v>
      </c>
      <c r="M187">
        <v>8.1097937463225893</v>
      </c>
      <c r="N187" s="3">
        <v>42749</v>
      </c>
      <c r="O187">
        <v>3.4911982983785799</v>
      </c>
      <c r="P187" s="3">
        <v>42754</v>
      </c>
      <c r="Q187">
        <f t="shared" si="10"/>
        <v>8</v>
      </c>
    </row>
    <row r="188" spans="1:17" x14ac:dyDescent="0.75">
      <c r="A188" t="s">
        <v>193</v>
      </c>
      <c r="B188">
        <v>38</v>
      </c>
      <c r="C188">
        <v>22</v>
      </c>
      <c r="D188">
        <v>15</v>
      </c>
      <c r="E188">
        <v>10</v>
      </c>
      <c r="F188">
        <v>8</v>
      </c>
      <c r="G188">
        <v>3.83734019436727</v>
      </c>
      <c r="H188" s="3">
        <v>42756</v>
      </c>
      <c r="I188">
        <v>0.34730259565323102</v>
      </c>
      <c r="J188" s="3">
        <v>42892</v>
      </c>
      <c r="K188">
        <v>10.3291615028979</v>
      </c>
      <c r="L188" s="3">
        <v>42768</v>
      </c>
      <c r="M188">
        <v>8.4285868230739798</v>
      </c>
      <c r="N188" s="3">
        <v>42749</v>
      </c>
      <c r="O188">
        <v>3.8000109607803298</v>
      </c>
      <c r="P188" s="3">
        <v>42754</v>
      </c>
      <c r="Q188">
        <f t="shared" si="10"/>
        <v>8</v>
      </c>
    </row>
    <row r="189" spans="1:17" x14ac:dyDescent="0.75">
      <c r="A189" t="s">
        <v>194</v>
      </c>
      <c r="B189">
        <v>24</v>
      </c>
      <c r="C189">
        <v>22</v>
      </c>
      <c r="D189">
        <v>15</v>
      </c>
      <c r="E189">
        <v>10</v>
      </c>
      <c r="F189">
        <v>8</v>
      </c>
      <c r="G189">
        <v>4.20125319937351</v>
      </c>
      <c r="H189" s="3">
        <v>42757</v>
      </c>
      <c r="I189">
        <v>0.67672715748645196</v>
      </c>
      <c r="J189" s="3">
        <v>42898</v>
      </c>
      <c r="K189">
        <v>11.3019848786683</v>
      </c>
      <c r="L189" s="3">
        <v>42774</v>
      </c>
      <c r="M189">
        <v>8.7440366398158993</v>
      </c>
      <c r="N189" s="3">
        <v>42753</v>
      </c>
      <c r="O189">
        <v>4.1908194607648204</v>
      </c>
      <c r="P189" s="3">
        <v>42755</v>
      </c>
      <c r="Q189">
        <f t="shared" si="10"/>
        <v>8</v>
      </c>
    </row>
    <row r="190" spans="1:17" x14ac:dyDescent="0.75">
      <c r="A190" t="s">
        <v>195</v>
      </c>
      <c r="B190">
        <v>72</v>
      </c>
      <c r="C190">
        <v>22</v>
      </c>
      <c r="D190">
        <v>15</v>
      </c>
      <c r="E190">
        <v>10</v>
      </c>
      <c r="F190">
        <v>8</v>
      </c>
      <c r="G190">
        <v>4.54293058843525</v>
      </c>
      <c r="H190" s="3">
        <v>42760</v>
      </c>
      <c r="I190">
        <v>1.05808568379125</v>
      </c>
      <c r="J190" s="3">
        <v>42901</v>
      </c>
      <c r="K190">
        <v>11.63653760925</v>
      </c>
      <c r="L190" s="3">
        <v>42774</v>
      </c>
      <c r="M190">
        <v>9.0559270181413396</v>
      </c>
      <c r="N190" s="3">
        <v>42753</v>
      </c>
      <c r="O190">
        <v>4.5396670139336797</v>
      </c>
      <c r="P190" s="3">
        <v>42755</v>
      </c>
      <c r="Q190">
        <f t="shared" si="10"/>
        <v>8</v>
      </c>
    </row>
    <row r="191" spans="1:17" x14ac:dyDescent="0.75">
      <c r="A191" t="s">
        <v>196</v>
      </c>
      <c r="B191">
        <v>23</v>
      </c>
      <c r="C191">
        <v>22</v>
      </c>
      <c r="D191">
        <v>15</v>
      </c>
      <c r="E191">
        <v>10</v>
      </c>
      <c r="F191">
        <v>8</v>
      </c>
      <c r="G191">
        <v>4.8888074364038596</v>
      </c>
      <c r="H191" s="3">
        <v>42761</v>
      </c>
      <c r="I191">
        <v>1.56898123756031</v>
      </c>
      <c r="J191" s="3">
        <v>42902</v>
      </c>
      <c r="K191">
        <v>11.9981276944889</v>
      </c>
      <c r="L191" s="3">
        <v>42776</v>
      </c>
      <c r="M191">
        <v>9.3667861800336496</v>
      </c>
      <c r="N191" s="3">
        <v>42754</v>
      </c>
      <c r="O191">
        <v>0.36558356281501497</v>
      </c>
      <c r="P191" s="3">
        <v>42776</v>
      </c>
      <c r="Q191">
        <f t="shared" si="10"/>
        <v>8</v>
      </c>
    </row>
    <row r="192" spans="1:17" x14ac:dyDescent="0.75">
      <c r="A192" t="s">
        <v>197</v>
      </c>
      <c r="B192">
        <v>77</v>
      </c>
      <c r="C192">
        <v>22</v>
      </c>
      <c r="D192">
        <v>15</v>
      </c>
      <c r="E192">
        <v>10</v>
      </c>
      <c r="F192">
        <v>8</v>
      </c>
      <c r="G192">
        <v>5.3987496727425803</v>
      </c>
      <c r="H192" s="3">
        <v>42764</v>
      </c>
      <c r="I192">
        <v>1.9276048494696301</v>
      </c>
      <c r="J192" s="3">
        <v>42905</v>
      </c>
      <c r="K192">
        <v>12.298873493725599</v>
      </c>
      <c r="L192" s="3">
        <v>42776</v>
      </c>
      <c r="M192">
        <v>9.6679904865448805</v>
      </c>
      <c r="N192" s="3">
        <v>42754</v>
      </c>
      <c r="O192">
        <v>0.71966023754992503</v>
      </c>
      <c r="P192" s="3">
        <v>42776</v>
      </c>
      <c r="Q192">
        <f t="shared" si="10"/>
        <v>8</v>
      </c>
    </row>
    <row r="193" spans="1:17" x14ac:dyDescent="0.75">
      <c r="A193" t="s">
        <v>198</v>
      </c>
      <c r="B193">
        <v>42</v>
      </c>
      <c r="C193">
        <v>22</v>
      </c>
      <c r="D193">
        <v>15</v>
      </c>
      <c r="E193">
        <v>10</v>
      </c>
      <c r="F193">
        <v>8</v>
      </c>
      <c r="G193">
        <v>5.7496080208230103</v>
      </c>
      <c r="H193" s="3">
        <v>42766</v>
      </c>
      <c r="I193">
        <v>2.3397297854454502</v>
      </c>
      <c r="J193" s="3">
        <v>42909</v>
      </c>
      <c r="K193">
        <v>12.655293946266299</v>
      </c>
      <c r="L193" s="3">
        <v>42776</v>
      </c>
      <c r="M193">
        <v>10.0003759698515</v>
      </c>
      <c r="N193" s="3">
        <v>42755</v>
      </c>
      <c r="O193">
        <v>1.08262755987151</v>
      </c>
      <c r="P193" s="3">
        <v>42777</v>
      </c>
      <c r="Q193">
        <f t="shared" si="10"/>
        <v>8</v>
      </c>
    </row>
    <row r="194" spans="1:17" x14ac:dyDescent="0.75">
      <c r="A194" t="s">
        <v>199</v>
      </c>
      <c r="B194">
        <v>46</v>
      </c>
      <c r="C194">
        <v>22</v>
      </c>
      <c r="D194">
        <v>15</v>
      </c>
      <c r="E194">
        <v>10</v>
      </c>
      <c r="F194">
        <v>8</v>
      </c>
      <c r="G194">
        <v>6.1634331610800501</v>
      </c>
      <c r="H194" s="3">
        <v>42768</v>
      </c>
      <c r="I194">
        <v>2.82089750577645</v>
      </c>
      <c r="J194" s="3">
        <v>42911</v>
      </c>
      <c r="K194">
        <v>13.0006142484833</v>
      </c>
      <c r="L194" s="3">
        <v>42776</v>
      </c>
      <c r="M194">
        <v>10.3186922352025</v>
      </c>
      <c r="N194" s="3">
        <v>42755</v>
      </c>
      <c r="O194">
        <v>1.57551097225498</v>
      </c>
      <c r="P194" s="3">
        <v>42778</v>
      </c>
      <c r="Q194">
        <f t="shared" si="10"/>
        <v>8</v>
      </c>
    </row>
    <row r="195" spans="1:17" x14ac:dyDescent="0.75">
      <c r="A195" t="s">
        <v>200</v>
      </c>
      <c r="B195">
        <v>2</v>
      </c>
      <c r="C195">
        <v>22</v>
      </c>
      <c r="D195">
        <v>15</v>
      </c>
      <c r="E195">
        <v>10</v>
      </c>
      <c r="F195">
        <v>8</v>
      </c>
      <c r="G195">
        <v>6.8921825547790503</v>
      </c>
      <c r="H195" s="3">
        <v>42768</v>
      </c>
      <c r="I195">
        <v>3.1377810422218002</v>
      </c>
      <c r="J195" s="3">
        <v>42911</v>
      </c>
      <c r="K195">
        <v>13.3086514861303</v>
      </c>
      <c r="L195" s="3">
        <v>42778</v>
      </c>
      <c r="M195">
        <v>10.718585821925499</v>
      </c>
      <c r="N195" s="3">
        <v>42755</v>
      </c>
      <c r="O195">
        <v>1.92541480372984</v>
      </c>
      <c r="P195" s="3">
        <v>42785</v>
      </c>
      <c r="Q195">
        <f t="shared" si="10"/>
        <v>8</v>
      </c>
    </row>
    <row r="196" spans="1:17" x14ac:dyDescent="0.75">
      <c r="A196" t="s">
        <v>201</v>
      </c>
      <c r="B196">
        <v>1</v>
      </c>
      <c r="C196">
        <v>22</v>
      </c>
      <c r="D196">
        <v>15</v>
      </c>
      <c r="E196">
        <v>10</v>
      </c>
      <c r="F196">
        <v>8</v>
      </c>
      <c r="G196">
        <v>7.4345927248788497</v>
      </c>
      <c r="H196" s="3">
        <v>42768</v>
      </c>
      <c r="I196">
        <v>3.4795062306959599</v>
      </c>
      <c r="J196" s="3">
        <v>42911</v>
      </c>
      <c r="K196">
        <v>13.6554406182983</v>
      </c>
      <c r="L196" s="3">
        <v>42780</v>
      </c>
      <c r="M196">
        <v>11.037858218693399</v>
      </c>
      <c r="N196" s="3">
        <v>42756</v>
      </c>
      <c r="O196">
        <v>2.34891444460151</v>
      </c>
      <c r="P196" s="3">
        <v>42787</v>
      </c>
      <c r="Q196">
        <f t="shared" si="10"/>
        <v>8</v>
      </c>
    </row>
    <row r="197" spans="1:17" x14ac:dyDescent="0.75">
      <c r="A197" t="s">
        <v>202</v>
      </c>
      <c r="B197">
        <v>184</v>
      </c>
      <c r="C197">
        <v>23</v>
      </c>
      <c r="D197">
        <v>16</v>
      </c>
      <c r="E197">
        <v>11</v>
      </c>
      <c r="F197">
        <v>8</v>
      </c>
      <c r="G197">
        <v>0.31880688791935002</v>
      </c>
      <c r="H197" s="3">
        <v>42776</v>
      </c>
      <c r="I197">
        <v>3.99061735274555</v>
      </c>
      <c r="J197" s="3">
        <v>42911</v>
      </c>
      <c r="K197">
        <v>0.30258395324418202</v>
      </c>
      <c r="L197" s="3">
        <v>42787</v>
      </c>
      <c r="M197">
        <v>11.54842406198</v>
      </c>
      <c r="N197" s="3">
        <v>42756</v>
      </c>
      <c r="O197">
        <v>2.8246016774243801</v>
      </c>
      <c r="P197" s="3">
        <v>42787</v>
      </c>
      <c r="Q197">
        <f t="shared" si="10"/>
        <v>8</v>
      </c>
    </row>
    <row r="198" spans="1:17" x14ac:dyDescent="0.75">
      <c r="A198" t="s">
        <v>203</v>
      </c>
      <c r="B198">
        <v>4</v>
      </c>
      <c r="C198">
        <v>23</v>
      </c>
      <c r="D198">
        <v>16</v>
      </c>
      <c r="E198">
        <v>11</v>
      </c>
      <c r="F198">
        <v>8</v>
      </c>
      <c r="G198">
        <v>0.63550567315387096</v>
      </c>
      <c r="H198" s="3">
        <v>42776</v>
      </c>
      <c r="I198">
        <v>4.3281186404562204</v>
      </c>
      <c r="J198" s="3">
        <v>42912</v>
      </c>
      <c r="K198">
        <v>1.19896172462882</v>
      </c>
      <c r="L198" s="3">
        <v>42787</v>
      </c>
      <c r="M198">
        <v>11.873578244097899</v>
      </c>
      <c r="N198" s="3">
        <v>42756</v>
      </c>
      <c r="O198">
        <v>3.1469426596543801</v>
      </c>
      <c r="P198" s="3">
        <v>42788</v>
      </c>
      <c r="Q198">
        <f t="shared" si="10"/>
        <v>8</v>
      </c>
    </row>
    <row r="199" spans="1:17" x14ac:dyDescent="0.75">
      <c r="A199" t="s">
        <v>204</v>
      </c>
      <c r="B199">
        <v>50</v>
      </c>
      <c r="C199">
        <v>23</v>
      </c>
      <c r="D199">
        <v>16</v>
      </c>
      <c r="E199">
        <v>11</v>
      </c>
      <c r="F199">
        <v>8</v>
      </c>
      <c r="G199">
        <v>0.98821879128962198</v>
      </c>
      <c r="H199" s="3">
        <v>42778</v>
      </c>
      <c r="I199">
        <v>4.6350142267154402</v>
      </c>
      <c r="J199" s="3">
        <v>42917</v>
      </c>
      <c r="K199">
        <v>1.6069966145408601</v>
      </c>
      <c r="L199" s="3">
        <v>42788</v>
      </c>
      <c r="M199">
        <v>12.186007828828901</v>
      </c>
      <c r="N199" s="3">
        <v>42758</v>
      </c>
      <c r="O199">
        <v>3.54195005601514</v>
      </c>
      <c r="P199" s="3">
        <v>42793</v>
      </c>
      <c r="Q199">
        <f t="shared" si="10"/>
        <v>8</v>
      </c>
    </row>
    <row r="200" spans="1:17" x14ac:dyDescent="0.75">
      <c r="A200" t="s">
        <v>205</v>
      </c>
      <c r="B200">
        <v>54</v>
      </c>
      <c r="C200">
        <v>23</v>
      </c>
      <c r="D200">
        <v>16</v>
      </c>
      <c r="E200">
        <v>11</v>
      </c>
      <c r="F200">
        <v>8</v>
      </c>
      <c r="G200">
        <v>1.2999570024857501</v>
      </c>
      <c r="H200" s="3">
        <v>42780</v>
      </c>
      <c r="I200">
        <v>4.95655473792009</v>
      </c>
      <c r="J200" s="3">
        <v>42917</v>
      </c>
      <c r="K200">
        <v>2.0042180024534102</v>
      </c>
      <c r="L200" s="3">
        <v>42793</v>
      </c>
      <c r="M200">
        <v>12.581281278739301</v>
      </c>
      <c r="N200" s="3">
        <v>42758</v>
      </c>
      <c r="O200">
        <v>3.8500927017287201</v>
      </c>
      <c r="P200" s="3">
        <v>42795</v>
      </c>
      <c r="Q200">
        <f t="shared" si="10"/>
        <v>8</v>
      </c>
    </row>
    <row r="201" spans="1:17" x14ac:dyDescent="0.75">
      <c r="A201" t="s">
        <v>206</v>
      </c>
      <c r="B201">
        <v>115</v>
      </c>
      <c r="C201">
        <v>23</v>
      </c>
      <c r="D201">
        <v>16</v>
      </c>
      <c r="E201">
        <v>11</v>
      </c>
      <c r="F201">
        <v>8</v>
      </c>
      <c r="G201">
        <v>1.6370101491406499</v>
      </c>
      <c r="H201" s="3">
        <v>42785</v>
      </c>
      <c r="I201">
        <v>5.2656927725020699</v>
      </c>
      <c r="J201" s="3">
        <v>42917</v>
      </c>
      <c r="K201">
        <v>2.3389015307991698</v>
      </c>
      <c r="L201" s="3">
        <v>42797</v>
      </c>
      <c r="M201">
        <v>13.032560713593799</v>
      </c>
      <c r="N201" s="3">
        <v>42758</v>
      </c>
      <c r="O201">
        <v>4.1582268320796203</v>
      </c>
      <c r="P201" s="3">
        <v>42797</v>
      </c>
      <c r="Q201">
        <f t="shared" si="10"/>
        <v>8</v>
      </c>
    </row>
    <row r="202" spans="1:17" x14ac:dyDescent="0.75">
      <c r="A202" t="s">
        <v>207</v>
      </c>
      <c r="B202">
        <v>39</v>
      </c>
      <c r="C202">
        <v>23</v>
      </c>
      <c r="D202">
        <v>16</v>
      </c>
      <c r="E202">
        <v>11</v>
      </c>
      <c r="F202">
        <v>8</v>
      </c>
      <c r="G202">
        <v>2.0177425121725001</v>
      </c>
      <c r="H202" s="3">
        <v>42787</v>
      </c>
      <c r="I202">
        <v>5.6072666996041898</v>
      </c>
      <c r="J202" s="3">
        <v>42918</v>
      </c>
      <c r="K202">
        <v>2.7070881118711201</v>
      </c>
      <c r="L202" s="3">
        <v>42797</v>
      </c>
      <c r="M202">
        <v>13.3501677405528</v>
      </c>
      <c r="N202" s="3">
        <v>42759</v>
      </c>
      <c r="O202">
        <v>4.4899037490243696</v>
      </c>
      <c r="P202" s="3">
        <v>42797</v>
      </c>
      <c r="Q202">
        <f t="shared" si="10"/>
        <v>8</v>
      </c>
    </row>
    <row r="203" spans="1:17" x14ac:dyDescent="0.75">
      <c r="A203" t="s">
        <v>208</v>
      </c>
      <c r="B203">
        <v>3</v>
      </c>
      <c r="C203">
        <v>23</v>
      </c>
      <c r="D203">
        <v>16</v>
      </c>
      <c r="E203">
        <v>11</v>
      </c>
      <c r="F203">
        <v>8</v>
      </c>
      <c r="G203">
        <v>2.5384646498372501</v>
      </c>
      <c r="H203" s="3">
        <v>42787</v>
      </c>
      <c r="I203">
        <v>5.9909414957298504</v>
      </c>
      <c r="J203" s="3">
        <v>42921</v>
      </c>
      <c r="K203">
        <v>3.0183633118443298</v>
      </c>
      <c r="L203" s="3">
        <v>42797</v>
      </c>
      <c r="M203">
        <v>13.706998298243899</v>
      </c>
      <c r="N203" s="3">
        <v>42760</v>
      </c>
      <c r="O203">
        <v>0.42000518800013298</v>
      </c>
      <c r="P203" s="3">
        <v>42804</v>
      </c>
      <c r="Q203">
        <f t="shared" si="10"/>
        <v>8</v>
      </c>
    </row>
    <row r="204" spans="1:17" x14ac:dyDescent="0.75">
      <c r="A204" t="s">
        <v>209</v>
      </c>
      <c r="B204">
        <v>32</v>
      </c>
      <c r="C204">
        <v>23</v>
      </c>
      <c r="D204">
        <v>16</v>
      </c>
      <c r="E204">
        <v>11</v>
      </c>
      <c r="F204">
        <v>8</v>
      </c>
      <c r="G204">
        <v>3.5384646498372501</v>
      </c>
      <c r="H204" s="3">
        <v>42788</v>
      </c>
      <c r="I204">
        <v>6.3396519650394696</v>
      </c>
      <c r="J204" s="3">
        <v>42922</v>
      </c>
      <c r="K204">
        <v>3.40375667096803</v>
      </c>
      <c r="L204" s="3">
        <v>42797</v>
      </c>
      <c r="M204">
        <v>14.029143655456201</v>
      </c>
      <c r="N204" s="3">
        <v>42764</v>
      </c>
      <c r="O204">
        <v>0.75792204038442301</v>
      </c>
      <c r="P204" s="3">
        <v>42807</v>
      </c>
      <c r="Q204">
        <f t="shared" si="10"/>
        <v>8</v>
      </c>
    </row>
    <row r="205" spans="1:17" x14ac:dyDescent="0.75">
      <c r="A205" t="s">
        <v>210</v>
      </c>
      <c r="B205">
        <v>96</v>
      </c>
      <c r="C205">
        <v>23</v>
      </c>
      <c r="D205">
        <v>16</v>
      </c>
      <c r="E205">
        <v>11</v>
      </c>
      <c r="F205">
        <v>8</v>
      </c>
      <c r="G205">
        <v>3.8421366579507601</v>
      </c>
      <c r="H205" s="3">
        <v>42792</v>
      </c>
      <c r="I205">
        <v>6.6431068469286298</v>
      </c>
      <c r="J205" s="3">
        <v>42926</v>
      </c>
      <c r="K205">
        <v>3.9232618244478901</v>
      </c>
      <c r="L205" s="3">
        <v>42799</v>
      </c>
      <c r="M205">
        <v>14.4085772120418</v>
      </c>
      <c r="N205" s="3">
        <v>42765</v>
      </c>
      <c r="O205">
        <v>1.28128197816578</v>
      </c>
      <c r="P205" s="3">
        <v>42814</v>
      </c>
      <c r="Q205">
        <f t="shared" si="10"/>
        <v>8</v>
      </c>
    </row>
    <row r="206" spans="1:17" x14ac:dyDescent="0.75">
      <c r="A206" t="s">
        <v>211</v>
      </c>
      <c r="B206">
        <v>23</v>
      </c>
      <c r="C206">
        <v>23</v>
      </c>
      <c r="D206">
        <v>16</v>
      </c>
      <c r="E206">
        <v>11</v>
      </c>
      <c r="F206">
        <v>8</v>
      </c>
      <c r="G206">
        <v>4.2280129741930503</v>
      </c>
      <c r="H206" s="3">
        <v>42793</v>
      </c>
      <c r="I206">
        <v>7.09793656365978</v>
      </c>
      <c r="J206" s="3">
        <v>42928</v>
      </c>
      <c r="K206">
        <v>4.4012131036052597</v>
      </c>
      <c r="L206" s="3">
        <v>42804</v>
      </c>
      <c r="M206">
        <v>14.736068248212501</v>
      </c>
      <c r="N206" s="3">
        <v>42765</v>
      </c>
      <c r="O206">
        <v>1.5893774108210801</v>
      </c>
      <c r="P206" s="3">
        <v>42817</v>
      </c>
      <c r="Q206">
        <f t="shared" si="10"/>
        <v>8</v>
      </c>
    </row>
    <row r="207" spans="1:17" x14ac:dyDescent="0.75">
      <c r="A207" t="s">
        <v>212</v>
      </c>
      <c r="B207">
        <v>52</v>
      </c>
      <c r="C207">
        <v>23</v>
      </c>
      <c r="D207">
        <v>16</v>
      </c>
      <c r="E207">
        <v>11</v>
      </c>
      <c r="F207">
        <v>8</v>
      </c>
      <c r="G207">
        <v>4.5431435659163002</v>
      </c>
      <c r="H207" s="3">
        <v>42795</v>
      </c>
      <c r="I207">
        <v>7.4406619310546898</v>
      </c>
      <c r="J207" s="3">
        <v>42935</v>
      </c>
      <c r="K207">
        <v>4.7906165232066904</v>
      </c>
      <c r="L207" s="3">
        <v>42805</v>
      </c>
      <c r="M207">
        <v>15.437994705083</v>
      </c>
      <c r="N207" s="3">
        <v>42768</v>
      </c>
      <c r="O207">
        <v>1.904050497634</v>
      </c>
      <c r="P207" s="3">
        <v>42818</v>
      </c>
      <c r="Q207">
        <f t="shared" ref="Q207:Q270" si="11">Q206</f>
        <v>8</v>
      </c>
    </row>
    <row r="208" spans="1:17" x14ac:dyDescent="0.75">
      <c r="A208" t="s">
        <v>213</v>
      </c>
      <c r="B208">
        <v>45</v>
      </c>
      <c r="C208">
        <v>23</v>
      </c>
      <c r="D208">
        <v>16</v>
      </c>
      <c r="E208">
        <v>11</v>
      </c>
      <c r="F208">
        <v>8</v>
      </c>
      <c r="G208">
        <v>4.9301662149434202</v>
      </c>
      <c r="H208" s="3">
        <v>42797</v>
      </c>
      <c r="I208">
        <v>7.8447405400248904</v>
      </c>
      <c r="J208" s="3">
        <v>42936</v>
      </c>
      <c r="K208">
        <v>5.2043297240624398</v>
      </c>
      <c r="L208" s="3">
        <v>42805</v>
      </c>
      <c r="M208">
        <v>15.7455321594413</v>
      </c>
      <c r="N208" s="3">
        <v>42773</v>
      </c>
      <c r="O208">
        <v>2.23480190647967</v>
      </c>
      <c r="P208" s="3">
        <v>42818</v>
      </c>
      <c r="Q208">
        <f t="shared" si="11"/>
        <v>8</v>
      </c>
    </row>
    <row r="209" spans="1:17" x14ac:dyDescent="0.75">
      <c r="A209" t="s">
        <v>214</v>
      </c>
      <c r="B209">
        <v>193</v>
      </c>
      <c r="C209">
        <v>24</v>
      </c>
      <c r="D209">
        <v>17</v>
      </c>
      <c r="E209">
        <v>12</v>
      </c>
      <c r="F209">
        <v>9</v>
      </c>
      <c r="G209">
        <v>0.37156606532546099</v>
      </c>
      <c r="H209" s="3">
        <v>42805</v>
      </c>
      <c r="I209">
        <v>8.1683091007772699</v>
      </c>
      <c r="J209" s="3">
        <v>42936</v>
      </c>
      <c r="K209">
        <v>5.5791058898348398</v>
      </c>
      <c r="L209" s="3">
        <v>42808</v>
      </c>
      <c r="M209">
        <v>16.0725236900597</v>
      </c>
      <c r="N209" s="3">
        <v>42774</v>
      </c>
      <c r="O209">
        <v>2.6344260285337802</v>
      </c>
      <c r="P209" s="3">
        <v>42822</v>
      </c>
      <c r="Q209">
        <f t="shared" si="11"/>
        <v>8</v>
      </c>
    </row>
    <row r="210" spans="1:17" x14ac:dyDescent="0.75">
      <c r="A210" t="s">
        <v>215</v>
      </c>
      <c r="B210">
        <v>155</v>
      </c>
      <c r="C210">
        <v>25</v>
      </c>
      <c r="D210">
        <v>18</v>
      </c>
      <c r="E210">
        <v>12</v>
      </c>
      <c r="F210">
        <v>9</v>
      </c>
      <c r="G210">
        <v>0.712280212790253</v>
      </c>
      <c r="H210" s="3">
        <v>42812</v>
      </c>
      <c r="I210">
        <v>8.4751912555103601</v>
      </c>
      <c r="J210" s="3">
        <v>42942</v>
      </c>
      <c r="K210">
        <v>5.88114631904104</v>
      </c>
      <c r="L210" s="3">
        <v>42808</v>
      </c>
      <c r="M210">
        <v>16.459393820276599</v>
      </c>
      <c r="N210" s="3">
        <v>42774</v>
      </c>
      <c r="O210">
        <v>3.0754380408113802</v>
      </c>
      <c r="P210" s="3">
        <v>42822</v>
      </c>
      <c r="Q210">
        <f t="shared" si="11"/>
        <v>8</v>
      </c>
    </row>
    <row r="211" spans="1:17" x14ac:dyDescent="0.75">
      <c r="A211" t="s">
        <v>216</v>
      </c>
      <c r="B211">
        <v>32</v>
      </c>
      <c r="C211">
        <v>25</v>
      </c>
      <c r="D211">
        <v>18</v>
      </c>
      <c r="E211">
        <v>12</v>
      </c>
      <c r="F211">
        <v>9</v>
      </c>
      <c r="G211">
        <v>1.0477686937198301</v>
      </c>
      <c r="H211" s="3">
        <v>42813</v>
      </c>
      <c r="I211">
        <v>8.7875163929083993</v>
      </c>
      <c r="J211" s="3">
        <v>42943</v>
      </c>
      <c r="K211">
        <v>6.58253380194187</v>
      </c>
      <c r="L211" s="3">
        <v>42808</v>
      </c>
      <c r="M211">
        <v>0.31233143029044602</v>
      </c>
      <c r="N211" s="3">
        <v>42784</v>
      </c>
      <c r="O211">
        <v>3.5927930274023399</v>
      </c>
      <c r="P211" s="3">
        <v>42823</v>
      </c>
      <c r="Q211">
        <f t="shared" si="11"/>
        <v>8</v>
      </c>
    </row>
    <row r="212" spans="1:17" x14ac:dyDescent="0.75">
      <c r="A212" t="s">
        <v>217</v>
      </c>
      <c r="B212">
        <v>8</v>
      </c>
      <c r="C212">
        <v>25</v>
      </c>
      <c r="D212">
        <v>18</v>
      </c>
      <c r="E212">
        <v>12</v>
      </c>
      <c r="F212">
        <v>9</v>
      </c>
      <c r="G212">
        <v>1.37957797035604</v>
      </c>
      <c r="H212" s="3">
        <v>42813</v>
      </c>
      <c r="I212">
        <v>9.1179649711093091</v>
      </c>
      <c r="J212" s="3">
        <v>42944</v>
      </c>
      <c r="K212">
        <v>6.8933024053540004</v>
      </c>
      <c r="L212" s="3">
        <v>42813</v>
      </c>
      <c r="M212">
        <v>0.66575213960981205</v>
      </c>
      <c r="N212" s="3">
        <v>42784</v>
      </c>
      <c r="O212">
        <v>4.0056961554404902</v>
      </c>
      <c r="P212" s="3">
        <v>42825</v>
      </c>
      <c r="Q212">
        <f t="shared" si="11"/>
        <v>8</v>
      </c>
    </row>
    <row r="213" spans="1:17" x14ac:dyDescent="0.75">
      <c r="A213" t="s">
        <v>218</v>
      </c>
      <c r="B213">
        <v>18</v>
      </c>
      <c r="C213">
        <v>25</v>
      </c>
      <c r="D213">
        <v>18</v>
      </c>
      <c r="E213">
        <v>12</v>
      </c>
      <c r="F213">
        <v>9</v>
      </c>
      <c r="G213">
        <v>1.73137103326627</v>
      </c>
      <c r="H213" s="3">
        <v>42814</v>
      </c>
      <c r="I213">
        <v>9.4516692354358494</v>
      </c>
      <c r="J213" s="3">
        <v>42950</v>
      </c>
      <c r="K213">
        <v>7.2831101072290796</v>
      </c>
      <c r="L213" s="3">
        <v>42817</v>
      </c>
      <c r="M213">
        <v>1.15380880798969</v>
      </c>
      <c r="N213" s="3">
        <v>42785</v>
      </c>
      <c r="O213">
        <v>4.3089124805438601</v>
      </c>
      <c r="P213" s="3">
        <v>42826</v>
      </c>
      <c r="Q213">
        <f t="shared" si="11"/>
        <v>8</v>
      </c>
    </row>
    <row r="214" spans="1:17" x14ac:dyDescent="0.75">
      <c r="A214" t="s">
        <v>219</v>
      </c>
      <c r="B214">
        <v>70</v>
      </c>
      <c r="C214">
        <v>25</v>
      </c>
      <c r="D214">
        <v>18</v>
      </c>
      <c r="E214">
        <v>12</v>
      </c>
      <c r="F214">
        <v>9</v>
      </c>
      <c r="G214">
        <v>2.0600625653812399</v>
      </c>
      <c r="H214" s="3">
        <v>42817</v>
      </c>
      <c r="I214">
        <v>9.7984757505383708</v>
      </c>
      <c r="J214" s="3">
        <v>42952</v>
      </c>
      <c r="K214">
        <v>7.5881520006088801</v>
      </c>
      <c r="L214" s="3">
        <v>42819</v>
      </c>
      <c r="M214">
        <v>1.4587251455000401</v>
      </c>
      <c r="N214" s="3">
        <v>42786</v>
      </c>
      <c r="O214">
        <v>4.6460709060423202</v>
      </c>
      <c r="P214" s="3">
        <v>42833</v>
      </c>
      <c r="Q214">
        <f t="shared" si="11"/>
        <v>8</v>
      </c>
    </row>
    <row r="215" spans="1:17" x14ac:dyDescent="0.75">
      <c r="A215" t="s">
        <v>220</v>
      </c>
      <c r="B215">
        <v>1</v>
      </c>
      <c r="C215">
        <v>25</v>
      </c>
      <c r="D215">
        <v>18</v>
      </c>
      <c r="E215">
        <v>12</v>
      </c>
      <c r="F215">
        <v>9</v>
      </c>
      <c r="G215">
        <v>2.4552709074933001</v>
      </c>
      <c r="H215" s="3">
        <v>42817</v>
      </c>
      <c r="I215">
        <v>10.264613041440301</v>
      </c>
      <c r="J215" s="3">
        <v>42953</v>
      </c>
      <c r="K215">
        <v>0.34524339109978203</v>
      </c>
      <c r="L215" s="3">
        <v>42830</v>
      </c>
      <c r="M215">
        <v>1.8394253557278799</v>
      </c>
      <c r="N215" s="3">
        <v>42787</v>
      </c>
      <c r="O215">
        <v>4.9914041325908798</v>
      </c>
      <c r="P215" s="3">
        <v>42838</v>
      </c>
      <c r="Q215">
        <f t="shared" si="11"/>
        <v>8</v>
      </c>
    </row>
    <row r="216" spans="1:17" x14ac:dyDescent="0.75">
      <c r="A216" t="s">
        <v>221</v>
      </c>
      <c r="B216">
        <v>15</v>
      </c>
      <c r="C216">
        <v>25</v>
      </c>
      <c r="D216">
        <v>18</v>
      </c>
      <c r="E216">
        <v>12</v>
      </c>
      <c r="F216">
        <v>9</v>
      </c>
      <c r="G216">
        <v>2.78965943505349</v>
      </c>
      <c r="H216" s="3">
        <v>42818</v>
      </c>
      <c r="I216">
        <v>10.6575606814702</v>
      </c>
      <c r="J216" s="3">
        <v>42953</v>
      </c>
      <c r="K216">
        <v>0.32348842654162402</v>
      </c>
      <c r="L216" s="3">
        <v>42837</v>
      </c>
      <c r="M216">
        <v>2.2037094474446199</v>
      </c>
      <c r="N216" s="3">
        <v>42787</v>
      </c>
      <c r="O216">
        <v>5.3599526919587799</v>
      </c>
      <c r="P216" s="3">
        <v>42838</v>
      </c>
      <c r="Q216">
        <f t="shared" si="11"/>
        <v>8</v>
      </c>
    </row>
    <row r="217" spans="1:17" x14ac:dyDescent="0.75">
      <c r="A217" t="s">
        <v>222</v>
      </c>
      <c r="B217">
        <v>2</v>
      </c>
      <c r="C217">
        <v>25</v>
      </c>
      <c r="D217">
        <v>18</v>
      </c>
      <c r="E217">
        <v>12</v>
      </c>
      <c r="F217">
        <v>9</v>
      </c>
      <c r="G217">
        <v>3.19969868912741</v>
      </c>
      <c r="H217" s="3">
        <v>42818</v>
      </c>
      <c r="I217">
        <v>11.103326187321899</v>
      </c>
      <c r="J217" s="3">
        <v>42957</v>
      </c>
      <c r="K217">
        <v>0.86912535766214905</v>
      </c>
      <c r="L217" s="3">
        <v>42838</v>
      </c>
      <c r="M217">
        <v>2.59902265892087</v>
      </c>
      <c r="N217" s="3">
        <v>42788</v>
      </c>
      <c r="O217">
        <v>6.3104680783165099</v>
      </c>
      <c r="P217" s="3">
        <v>42841</v>
      </c>
      <c r="Q217">
        <f t="shared" si="11"/>
        <v>8</v>
      </c>
    </row>
    <row r="218" spans="1:17" x14ac:dyDescent="0.75">
      <c r="A218" t="s">
        <v>223</v>
      </c>
      <c r="B218">
        <v>46</v>
      </c>
      <c r="C218">
        <v>25</v>
      </c>
      <c r="D218">
        <v>18</v>
      </c>
      <c r="E218">
        <v>12</v>
      </c>
      <c r="F218">
        <v>9</v>
      </c>
      <c r="G218">
        <v>3.50928838186364</v>
      </c>
      <c r="H218" s="3">
        <v>42820</v>
      </c>
      <c r="I218">
        <v>11.484491474928801</v>
      </c>
      <c r="J218" s="3">
        <v>42964</v>
      </c>
      <c r="K218">
        <v>1.2184127707132999</v>
      </c>
      <c r="L218" s="3">
        <v>42838</v>
      </c>
      <c r="M218">
        <v>2.92869118367646</v>
      </c>
      <c r="N218" s="3">
        <v>42788</v>
      </c>
      <c r="O218">
        <v>6.6488922669948902</v>
      </c>
      <c r="P218" s="3">
        <v>42842</v>
      </c>
      <c r="Q218">
        <f t="shared" si="11"/>
        <v>8</v>
      </c>
    </row>
    <row r="219" spans="1:17" x14ac:dyDescent="0.75">
      <c r="A219" t="s">
        <v>224</v>
      </c>
      <c r="B219">
        <v>16</v>
      </c>
      <c r="C219">
        <v>25</v>
      </c>
      <c r="D219">
        <v>18</v>
      </c>
      <c r="E219">
        <v>12</v>
      </c>
      <c r="F219">
        <v>9</v>
      </c>
      <c r="G219">
        <v>3.81170013289917</v>
      </c>
      <c r="H219" s="3">
        <v>42820</v>
      </c>
      <c r="I219">
        <v>11.8315641863094</v>
      </c>
      <c r="J219" s="3">
        <v>42965</v>
      </c>
      <c r="K219">
        <v>1.5560173843898</v>
      </c>
      <c r="L219" s="3">
        <v>42842</v>
      </c>
      <c r="M219">
        <v>3.35054131881859</v>
      </c>
      <c r="N219" s="3">
        <v>42788</v>
      </c>
      <c r="O219">
        <v>7.0758003143471004</v>
      </c>
      <c r="P219" s="3">
        <v>42842</v>
      </c>
      <c r="Q219">
        <f t="shared" si="11"/>
        <v>8</v>
      </c>
    </row>
    <row r="220" spans="1:17" x14ac:dyDescent="0.75">
      <c r="A220" t="s">
        <v>225</v>
      </c>
      <c r="B220">
        <v>46</v>
      </c>
      <c r="C220">
        <v>25</v>
      </c>
      <c r="D220">
        <v>18</v>
      </c>
      <c r="E220">
        <v>12</v>
      </c>
      <c r="F220">
        <v>9</v>
      </c>
      <c r="G220">
        <v>4.16807701468273</v>
      </c>
      <c r="H220" s="3">
        <v>42822</v>
      </c>
      <c r="I220">
        <v>12.286254481942199</v>
      </c>
      <c r="J220" s="3">
        <v>42966</v>
      </c>
      <c r="K220">
        <v>1.8806661021091999</v>
      </c>
      <c r="L220" s="3">
        <v>42845</v>
      </c>
      <c r="M220">
        <v>3.7430359415863701</v>
      </c>
      <c r="N220" s="3">
        <v>42792</v>
      </c>
      <c r="O220">
        <v>7.3836310894113097</v>
      </c>
      <c r="P220" s="3">
        <v>42843</v>
      </c>
      <c r="Q220">
        <f t="shared" si="11"/>
        <v>8</v>
      </c>
    </row>
    <row r="221" spans="1:17" x14ac:dyDescent="0.75">
      <c r="A221" t="s">
        <v>226</v>
      </c>
      <c r="B221">
        <v>94</v>
      </c>
      <c r="C221">
        <v>25</v>
      </c>
      <c r="D221">
        <v>18</v>
      </c>
      <c r="E221">
        <v>12</v>
      </c>
      <c r="F221">
        <v>9</v>
      </c>
      <c r="G221">
        <v>4.57883629908895</v>
      </c>
      <c r="H221" s="3">
        <v>42826</v>
      </c>
      <c r="I221">
        <v>12.6287473720993</v>
      </c>
      <c r="J221" s="3">
        <v>42967</v>
      </c>
      <c r="K221">
        <v>2.2294122984766198</v>
      </c>
      <c r="L221" s="3">
        <v>42845</v>
      </c>
      <c r="M221">
        <v>4.0706759852043399</v>
      </c>
      <c r="N221" s="3">
        <v>42793</v>
      </c>
      <c r="O221">
        <v>7.8043796274485402</v>
      </c>
      <c r="P221" s="3">
        <v>42845</v>
      </c>
      <c r="Q221">
        <f t="shared" si="11"/>
        <v>8</v>
      </c>
    </row>
    <row r="222" spans="1:17" x14ac:dyDescent="0.75">
      <c r="A222" t="s">
        <v>227</v>
      </c>
      <c r="B222">
        <v>27</v>
      </c>
      <c r="C222">
        <v>25</v>
      </c>
      <c r="D222">
        <v>18</v>
      </c>
      <c r="E222">
        <v>12</v>
      </c>
      <c r="F222">
        <v>9</v>
      </c>
      <c r="G222">
        <v>4.88185756092797</v>
      </c>
      <c r="H222" s="3">
        <v>42827</v>
      </c>
      <c r="I222">
        <v>13.181204184534399</v>
      </c>
      <c r="J222" s="3">
        <v>42969</v>
      </c>
      <c r="K222">
        <v>2.88389358311677</v>
      </c>
      <c r="L222" s="3">
        <v>42845</v>
      </c>
      <c r="M222">
        <v>4.3833599883113896</v>
      </c>
      <c r="N222" s="3">
        <v>42797</v>
      </c>
      <c r="O222">
        <v>8.1061156789062707</v>
      </c>
      <c r="P222" s="3">
        <v>42846</v>
      </c>
      <c r="Q222">
        <f t="shared" si="11"/>
        <v>8</v>
      </c>
    </row>
    <row r="223" spans="1:17" x14ac:dyDescent="0.75">
      <c r="A223" t="s">
        <v>228</v>
      </c>
      <c r="B223">
        <v>242</v>
      </c>
      <c r="C223">
        <v>26</v>
      </c>
      <c r="D223">
        <v>19</v>
      </c>
      <c r="E223">
        <v>13</v>
      </c>
      <c r="F223">
        <v>10</v>
      </c>
      <c r="G223">
        <v>0.38040284140722302</v>
      </c>
      <c r="H223" s="3">
        <v>42837</v>
      </c>
      <c r="I223">
        <v>13.5778709992857</v>
      </c>
      <c r="J223" s="3">
        <v>42970</v>
      </c>
      <c r="K223">
        <v>3.2072539179221899</v>
      </c>
      <c r="L223" s="3">
        <v>42845</v>
      </c>
      <c r="M223">
        <v>4.7546101481381102</v>
      </c>
      <c r="N223" s="3">
        <v>42797</v>
      </c>
      <c r="O223">
        <v>8.7047667731161003</v>
      </c>
      <c r="P223" s="3">
        <v>42847</v>
      </c>
      <c r="Q223">
        <f t="shared" si="11"/>
        <v>8</v>
      </c>
    </row>
    <row r="224" spans="1:17" x14ac:dyDescent="0.75">
      <c r="A224" t="s">
        <v>229</v>
      </c>
      <c r="B224">
        <v>9</v>
      </c>
      <c r="C224">
        <v>26</v>
      </c>
      <c r="D224">
        <v>19</v>
      </c>
      <c r="E224">
        <v>13</v>
      </c>
      <c r="F224">
        <v>10</v>
      </c>
      <c r="G224">
        <v>0.69979166002323001</v>
      </c>
      <c r="H224" s="3">
        <v>42838</v>
      </c>
      <c r="I224">
        <v>13.8939391212307</v>
      </c>
      <c r="J224" s="3">
        <v>42971</v>
      </c>
      <c r="K224">
        <v>3.5300711869048498</v>
      </c>
      <c r="L224" s="3">
        <v>42847</v>
      </c>
      <c r="M224">
        <v>0.43352494223618698</v>
      </c>
      <c r="N224" s="3">
        <v>42807</v>
      </c>
      <c r="O224">
        <v>9.0653767637974507</v>
      </c>
      <c r="P224" s="3">
        <v>42849</v>
      </c>
      <c r="Q224">
        <f t="shared" si="11"/>
        <v>8</v>
      </c>
    </row>
    <row r="225" spans="1:17" x14ac:dyDescent="0.75">
      <c r="A225" t="s">
        <v>230</v>
      </c>
      <c r="B225">
        <v>110</v>
      </c>
      <c r="C225">
        <v>26</v>
      </c>
      <c r="D225">
        <v>19</v>
      </c>
      <c r="E225">
        <v>13</v>
      </c>
      <c r="F225">
        <v>10</v>
      </c>
      <c r="G225">
        <v>1.05162271588723</v>
      </c>
      <c r="H225" s="3">
        <v>42842</v>
      </c>
      <c r="I225">
        <v>14.308885501042401</v>
      </c>
      <c r="J225" s="3">
        <v>42972</v>
      </c>
      <c r="K225">
        <v>4.0234102165361403</v>
      </c>
      <c r="L225" s="3">
        <v>42847</v>
      </c>
      <c r="M225">
        <v>0.77944449072849398</v>
      </c>
      <c r="N225" s="3">
        <v>42809</v>
      </c>
      <c r="O225">
        <v>9.3776020487517702</v>
      </c>
      <c r="P225" s="3">
        <v>42850</v>
      </c>
      <c r="Q225">
        <f t="shared" si="11"/>
        <v>8</v>
      </c>
    </row>
    <row r="226" spans="1:17" x14ac:dyDescent="0.75">
      <c r="A226" t="s">
        <v>231</v>
      </c>
      <c r="B226">
        <v>67</v>
      </c>
      <c r="C226">
        <v>26</v>
      </c>
      <c r="D226">
        <v>19</v>
      </c>
      <c r="E226">
        <v>13</v>
      </c>
      <c r="F226">
        <v>10</v>
      </c>
      <c r="G226">
        <v>1.3706679897554399</v>
      </c>
      <c r="H226" s="3">
        <v>42845</v>
      </c>
      <c r="I226">
        <v>14.7011188949963</v>
      </c>
      <c r="J226" s="3">
        <v>42972</v>
      </c>
      <c r="K226">
        <v>4.3400151368480104</v>
      </c>
      <c r="L226" s="3">
        <v>42852</v>
      </c>
      <c r="M226">
        <v>1.12441907462479</v>
      </c>
      <c r="N226" s="3">
        <v>42811</v>
      </c>
      <c r="O226">
        <v>9.7247812704543701</v>
      </c>
      <c r="P226" s="3">
        <v>42852</v>
      </c>
      <c r="Q226">
        <f t="shared" si="11"/>
        <v>8</v>
      </c>
    </row>
    <row r="227" spans="1:17" x14ac:dyDescent="0.75">
      <c r="A227" t="s">
        <v>232</v>
      </c>
      <c r="B227">
        <v>3</v>
      </c>
      <c r="C227">
        <v>26</v>
      </c>
      <c r="D227">
        <v>19</v>
      </c>
      <c r="E227">
        <v>13</v>
      </c>
      <c r="F227">
        <v>10</v>
      </c>
      <c r="G227">
        <v>1.85125461331728</v>
      </c>
      <c r="H227" s="3">
        <v>42845</v>
      </c>
      <c r="I227">
        <v>15.003552287995401</v>
      </c>
      <c r="J227" s="3">
        <v>42973</v>
      </c>
      <c r="K227">
        <v>4.7660469210473497</v>
      </c>
      <c r="L227" s="3">
        <v>42853</v>
      </c>
      <c r="M227">
        <v>1.46002113569515</v>
      </c>
      <c r="N227" s="3">
        <v>42812</v>
      </c>
      <c r="O227">
        <v>10.0334944825068</v>
      </c>
      <c r="P227" s="3">
        <v>42853</v>
      </c>
      <c r="Q227">
        <f t="shared" si="11"/>
        <v>8</v>
      </c>
    </row>
    <row r="228" spans="1:17" x14ac:dyDescent="0.75">
      <c r="A228" t="s">
        <v>233</v>
      </c>
      <c r="B228">
        <v>1</v>
      </c>
      <c r="C228">
        <v>26</v>
      </c>
      <c r="D228">
        <v>19</v>
      </c>
      <c r="E228">
        <v>13</v>
      </c>
      <c r="F228">
        <v>10</v>
      </c>
      <c r="G228">
        <v>2.2185091145936799</v>
      </c>
      <c r="H228" s="3">
        <v>42845</v>
      </c>
      <c r="I228">
        <v>15.702709235818601</v>
      </c>
      <c r="J228" s="3">
        <v>42973</v>
      </c>
      <c r="K228">
        <v>0.32504322374224098</v>
      </c>
      <c r="L228" s="3">
        <v>42864</v>
      </c>
      <c r="M228">
        <v>1.9856993387852799</v>
      </c>
      <c r="N228" s="3">
        <v>42812</v>
      </c>
      <c r="O228">
        <v>10.349295661869499</v>
      </c>
      <c r="P228" s="3">
        <v>42853</v>
      </c>
      <c r="Q228">
        <f t="shared" si="11"/>
        <v>8</v>
      </c>
    </row>
    <row r="229" spans="1:17" x14ac:dyDescent="0.75">
      <c r="A229" t="s">
        <v>234</v>
      </c>
      <c r="B229">
        <v>1</v>
      </c>
      <c r="C229">
        <v>26</v>
      </c>
      <c r="D229">
        <v>19</v>
      </c>
      <c r="E229">
        <v>13</v>
      </c>
      <c r="F229">
        <v>10</v>
      </c>
      <c r="G229">
        <v>2.80373129464774</v>
      </c>
      <c r="H229" s="3">
        <v>42845</v>
      </c>
      <c r="I229">
        <v>16.101834533713198</v>
      </c>
      <c r="J229" s="3">
        <v>42974</v>
      </c>
      <c r="K229">
        <v>0.67223958406417805</v>
      </c>
      <c r="L229" s="3">
        <v>42864</v>
      </c>
      <c r="M229">
        <v>2.28671535016856</v>
      </c>
      <c r="N229" s="3">
        <v>42813</v>
      </c>
      <c r="O229">
        <v>10.7096864402679</v>
      </c>
      <c r="P229" s="3">
        <v>42854</v>
      </c>
      <c r="Q229">
        <f t="shared" si="11"/>
        <v>8</v>
      </c>
    </row>
    <row r="230" spans="1:17" x14ac:dyDescent="0.75">
      <c r="A230" t="s">
        <v>235</v>
      </c>
      <c r="B230">
        <v>55</v>
      </c>
      <c r="C230">
        <v>26</v>
      </c>
      <c r="D230">
        <v>19</v>
      </c>
      <c r="E230">
        <v>13</v>
      </c>
      <c r="F230">
        <v>10</v>
      </c>
      <c r="G230">
        <v>3.6763339004275699</v>
      </c>
      <c r="H230" s="3">
        <v>42848</v>
      </c>
      <c r="I230">
        <v>16.410150985271699</v>
      </c>
      <c r="J230" s="3">
        <v>42977</v>
      </c>
      <c r="K230">
        <v>1.0782158283802199</v>
      </c>
      <c r="L230" s="3">
        <v>42865</v>
      </c>
      <c r="M230">
        <v>2.5992279513249499</v>
      </c>
      <c r="N230" s="3">
        <v>42814</v>
      </c>
      <c r="O230">
        <v>11.0674354654028</v>
      </c>
      <c r="P230" s="3">
        <v>42857</v>
      </c>
      <c r="Q230">
        <f t="shared" si="11"/>
        <v>8</v>
      </c>
    </row>
    <row r="231" spans="1:17" x14ac:dyDescent="0.75">
      <c r="A231" t="s">
        <v>236</v>
      </c>
      <c r="B231">
        <v>51</v>
      </c>
      <c r="C231">
        <v>26</v>
      </c>
      <c r="D231">
        <v>19</v>
      </c>
      <c r="E231">
        <v>13</v>
      </c>
      <c r="F231">
        <v>10</v>
      </c>
      <c r="G231">
        <v>3.9877147109686999</v>
      </c>
      <c r="H231" s="3">
        <v>42850</v>
      </c>
      <c r="I231">
        <v>16.717456831139</v>
      </c>
      <c r="J231" s="3">
        <v>42977</v>
      </c>
      <c r="K231">
        <v>1.59891552942213</v>
      </c>
      <c r="L231" s="3">
        <v>42869</v>
      </c>
      <c r="M231">
        <v>2.9012776309897599</v>
      </c>
      <c r="N231" s="3">
        <v>42816</v>
      </c>
      <c r="O231">
        <v>11.493017698709201</v>
      </c>
      <c r="P231" s="3">
        <v>42861</v>
      </c>
      <c r="Q231">
        <f t="shared" si="11"/>
        <v>8</v>
      </c>
    </row>
    <row r="232" spans="1:17" x14ac:dyDescent="0.75">
      <c r="A232" t="s">
        <v>237</v>
      </c>
      <c r="B232">
        <v>11</v>
      </c>
      <c r="C232">
        <v>26</v>
      </c>
      <c r="D232">
        <v>19</v>
      </c>
      <c r="E232">
        <v>13</v>
      </c>
      <c r="F232">
        <v>10</v>
      </c>
      <c r="G232">
        <v>4.42294862044103</v>
      </c>
      <c r="H232" s="3">
        <v>42850</v>
      </c>
      <c r="I232">
        <v>17.096494476354302</v>
      </c>
      <c r="J232" s="3">
        <v>42978</v>
      </c>
      <c r="K232">
        <v>2.0251919753227901</v>
      </c>
      <c r="L232" s="3">
        <v>42869</v>
      </c>
      <c r="M232">
        <v>3.2016633866728501</v>
      </c>
      <c r="N232" s="3">
        <v>42816</v>
      </c>
      <c r="O232">
        <v>11.8995705010724</v>
      </c>
      <c r="P232" s="3">
        <v>42864</v>
      </c>
      <c r="Q232">
        <f t="shared" si="11"/>
        <v>8</v>
      </c>
    </row>
    <row r="233" spans="1:17" x14ac:dyDescent="0.75">
      <c r="A233" t="s">
        <v>238</v>
      </c>
      <c r="B233">
        <v>117</v>
      </c>
      <c r="C233">
        <v>26</v>
      </c>
      <c r="D233">
        <v>19</v>
      </c>
      <c r="E233">
        <v>13</v>
      </c>
      <c r="F233">
        <v>10</v>
      </c>
      <c r="G233">
        <v>4.7878329011743803</v>
      </c>
      <c r="H233" s="3">
        <v>42855</v>
      </c>
      <c r="I233">
        <v>17.515759498691398</v>
      </c>
      <c r="J233" s="3">
        <v>42979</v>
      </c>
      <c r="K233">
        <v>0.31705263517479798</v>
      </c>
      <c r="L233" s="3">
        <v>42892</v>
      </c>
      <c r="M233">
        <v>3.6208486549127499</v>
      </c>
      <c r="N233" s="3">
        <v>42817</v>
      </c>
      <c r="O233">
        <v>12.297951564856399</v>
      </c>
      <c r="P233" s="3">
        <v>42869</v>
      </c>
      <c r="Q233">
        <f t="shared" si="11"/>
        <v>8</v>
      </c>
    </row>
    <row r="234" spans="1:17" x14ac:dyDescent="0.75">
      <c r="A234" t="s">
        <v>239</v>
      </c>
      <c r="B234">
        <v>218</v>
      </c>
      <c r="C234">
        <v>27</v>
      </c>
      <c r="D234">
        <v>20</v>
      </c>
      <c r="E234">
        <v>14</v>
      </c>
      <c r="F234">
        <v>11</v>
      </c>
      <c r="G234">
        <v>0.35023638761418102</v>
      </c>
      <c r="H234" s="3">
        <v>42864</v>
      </c>
      <c r="I234">
        <v>17.9970725096378</v>
      </c>
      <c r="J234" s="3">
        <v>42979</v>
      </c>
      <c r="K234">
        <v>0.975134929933968</v>
      </c>
      <c r="L234" s="3">
        <v>42892</v>
      </c>
      <c r="M234">
        <v>3.9269432297511999</v>
      </c>
      <c r="N234" s="3">
        <v>42822</v>
      </c>
      <c r="O234">
        <v>12.663359960745201</v>
      </c>
      <c r="P234" s="3">
        <v>42869</v>
      </c>
      <c r="Q234">
        <f t="shared" si="11"/>
        <v>8</v>
      </c>
    </row>
    <row r="235" spans="1:17" x14ac:dyDescent="0.75">
      <c r="A235" t="s">
        <v>240</v>
      </c>
      <c r="B235">
        <v>24</v>
      </c>
      <c r="C235">
        <v>27</v>
      </c>
      <c r="D235">
        <v>20</v>
      </c>
      <c r="E235">
        <v>14</v>
      </c>
      <c r="F235">
        <v>11</v>
      </c>
      <c r="G235">
        <v>1.0168731359289001</v>
      </c>
      <c r="H235" s="3">
        <v>42865</v>
      </c>
      <c r="I235">
        <v>0.31651121490205902</v>
      </c>
      <c r="J235" s="3">
        <v>42989</v>
      </c>
      <c r="K235">
        <v>0.41568734600065299</v>
      </c>
      <c r="L235" s="3">
        <v>42900</v>
      </c>
      <c r="M235">
        <v>0.30973663702363902</v>
      </c>
      <c r="N235" s="3">
        <v>42837</v>
      </c>
      <c r="O235">
        <v>12.9776898286289</v>
      </c>
      <c r="P235" s="3">
        <v>42869</v>
      </c>
      <c r="Q235">
        <f t="shared" si="11"/>
        <v>8</v>
      </c>
    </row>
    <row r="236" spans="1:17" x14ac:dyDescent="0.75">
      <c r="A236" t="s">
        <v>241</v>
      </c>
      <c r="B236">
        <v>69</v>
      </c>
      <c r="C236">
        <v>27</v>
      </c>
      <c r="D236">
        <v>20</v>
      </c>
      <c r="E236">
        <v>14</v>
      </c>
      <c r="F236">
        <v>11</v>
      </c>
      <c r="G236">
        <v>1.5369833662230801</v>
      </c>
      <c r="H236" s="3">
        <v>42868</v>
      </c>
      <c r="I236">
        <v>0.69590125169640205</v>
      </c>
      <c r="J236" s="3">
        <v>42990</v>
      </c>
      <c r="K236">
        <v>0.75737511066549501</v>
      </c>
      <c r="L236" s="3">
        <v>42901</v>
      </c>
      <c r="M236">
        <v>0.61897592066639695</v>
      </c>
      <c r="N236" s="3">
        <v>42837</v>
      </c>
      <c r="O236">
        <v>13.334016580926299</v>
      </c>
      <c r="P236" s="3">
        <v>42873</v>
      </c>
      <c r="Q236">
        <f t="shared" si="11"/>
        <v>8</v>
      </c>
    </row>
    <row r="237" spans="1:17" x14ac:dyDescent="0.75">
      <c r="A237" t="s">
        <v>242</v>
      </c>
      <c r="B237">
        <v>29</v>
      </c>
      <c r="C237">
        <v>27</v>
      </c>
      <c r="D237">
        <v>20</v>
      </c>
      <c r="E237">
        <v>14</v>
      </c>
      <c r="F237">
        <v>11</v>
      </c>
      <c r="G237">
        <v>1.9383986791935299</v>
      </c>
      <c r="H237" s="3">
        <v>42869</v>
      </c>
      <c r="I237">
        <v>1.0154875197214801</v>
      </c>
      <c r="J237" s="3">
        <v>42995</v>
      </c>
      <c r="K237">
        <v>1.0581411378502701</v>
      </c>
      <c r="L237" s="3">
        <v>42901</v>
      </c>
      <c r="M237">
        <v>0.92937750295939103</v>
      </c>
      <c r="N237" s="3">
        <v>42838</v>
      </c>
      <c r="O237">
        <v>13.757177334726499</v>
      </c>
      <c r="P237" s="3">
        <v>42877</v>
      </c>
      <c r="Q237">
        <f t="shared" si="11"/>
        <v>8</v>
      </c>
    </row>
    <row r="238" spans="1:17" x14ac:dyDescent="0.75">
      <c r="A238" t="s">
        <v>243</v>
      </c>
      <c r="B238">
        <v>7</v>
      </c>
      <c r="C238">
        <v>27</v>
      </c>
      <c r="D238">
        <v>20</v>
      </c>
      <c r="E238">
        <v>14</v>
      </c>
      <c r="F238">
        <v>11</v>
      </c>
      <c r="G238">
        <v>2.2725328706371299</v>
      </c>
      <c r="H238" s="3">
        <v>42869</v>
      </c>
      <c r="I238">
        <v>1.3953036772812499</v>
      </c>
      <c r="J238" s="3">
        <v>42997</v>
      </c>
      <c r="K238">
        <v>1.5582191205157601</v>
      </c>
      <c r="L238" s="3">
        <v>42903</v>
      </c>
      <c r="M238">
        <v>1.2347990225763099</v>
      </c>
      <c r="N238" s="3">
        <v>42839</v>
      </c>
      <c r="O238">
        <v>14.135397998723001</v>
      </c>
      <c r="P238" s="3">
        <v>42877</v>
      </c>
      <c r="Q238">
        <f t="shared" si="11"/>
        <v>8</v>
      </c>
    </row>
    <row r="239" spans="1:17" x14ac:dyDescent="0.75">
      <c r="A239" t="s">
        <v>244</v>
      </c>
      <c r="B239">
        <v>347</v>
      </c>
      <c r="C239">
        <v>28</v>
      </c>
      <c r="D239">
        <v>21</v>
      </c>
      <c r="E239">
        <v>15</v>
      </c>
      <c r="F239">
        <v>12</v>
      </c>
      <c r="G239">
        <v>0.30472865307663599</v>
      </c>
      <c r="H239" s="3">
        <v>42884</v>
      </c>
      <c r="I239">
        <v>1.7089679841460901</v>
      </c>
      <c r="J239" s="3">
        <v>43002</v>
      </c>
      <c r="K239">
        <v>1.9356850622156601</v>
      </c>
      <c r="L239" s="3">
        <v>42903</v>
      </c>
      <c r="M239">
        <v>1.6864076647609401</v>
      </c>
      <c r="N239" s="3">
        <v>42841</v>
      </c>
      <c r="O239">
        <v>14.585753073193301</v>
      </c>
      <c r="P239" s="3">
        <v>42877</v>
      </c>
      <c r="Q239">
        <f t="shared" si="11"/>
        <v>8</v>
      </c>
    </row>
    <row r="240" spans="1:17" x14ac:dyDescent="0.75">
      <c r="A240" t="s">
        <v>245</v>
      </c>
      <c r="B240">
        <v>39</v>
      </c>
      <c r="C240">
        <v>28</v>
      </c>
      <c r="D240">
        <v>21</v>
      </c>
      <c r="E240">
        <v>15</v>
      </c>
      <c r="F240">
        <v>12</v>
      </c>
      <c r="G240">
        <v>0.61337707011868603</v>
      </c>
      <c r="H240" s="3">
        <v>42886</v>
      </c>
      <c r="I240">
        <v>2.1493815299449701</v>
      </c>
      <c r="J240" s="3">
        <v>43002</v>
      </c>
      <c r="K240">
        <v>2.3472178380640498</v>
      </c>
      <c r="L240" s="3">
        <v>42903</v>
      </c>
      <c r="M240">
        <v>1.9962057202558801</v>
      </c>
      <c r="N240" s="3">
        <v>42841</v>
      </c>
      <c r="O240">
        <v>15.0975401717116</v>
      </c>
      <c r="P240" s="3">
        <v>42880</v>
      </c>
      <c r="Q240">
        <f t="shared" si="11"/>
        <v>8</v>
      </c>
    </row>
    <row r="241" spans="1:17" x14ac:dyDescent="0.75">
      <c r="A241" t="s">
        <v>246</v>
      </c>
      <c r="B241">
        <v>286</v>
      </c>
      <c r="C241">
        <v>29</v>
      </c>
      <c r="D241">
        <v>22</v>
      </c>
      <c r="E241">
        <v>16</v>
      </c>
      <c r="F241">
        <v>13</v>
      </c>
      <c r="G241">
        <v>0.480780546219095</v>
      </c>
      <c r="H241" s="3">
        <v>42897</v>
      </c>
      <c r="I241">
        <v>2.7353634818992498</v>
      </c>
      <c r="J241" s="3">
        <v>43005</v>
      </c>
      <c r="K241">
        <v>2.6655237300904102</v>
      </c>
      <c r="L241" s="3">
        <v>42907</v>
      </c>
      <c r="M241">
        <v>2.48621801503272</v>
      </c>
      <c r="N241" s="3">
        <v>42843</v>
      </c>
      <c r="O241">
        <v>15.4095473195891</v>
      </c>
      <c r="P241" s="3">
        <v>42883</v>
      </c>
      <c r="Q241">
        <f t="shared" si="11"/>
        <v>8</v>
      </c>
    </row>
    <row r="242" spans="1:17" x14ac:dyDescent="0.75">
      <c r="A242" t="s">
        <v>247</v>
      </c>
      <c r="B242">
        <v>9</v>
      </c>
      <c r="C242">
        <v>29</v>
      </c>
      <c r="D242">
        <v>22</v>
      </c>
      <c r="E242">
        <v>16</v>
      </c>
      <c r="F242">
        <v>13</v>
      </c>
      <c r="G242">
        <v>0.86471866320811996</v>
      </c>
      <c r="H242" s="3">
        <v>42898</v>
      </c>
      <c r="I242">
        <v>0.34791738439311398</v>
      </c>
      <c r="J242" s="3">
        <v>43017</v>
      </c>
      <c r="K242">
        <v>2.98095785642569</v>
      </c>
      <c r="L242" s="3">
        <v>42910</v>
      </c>
      <c r="M242">
        <v>2.8596018942922399</v>
      </c>
      <c r="N242" s="3">
        <v>42845</v>
      </c>
      <c r="O242">
        <v>15.717442007684699</v>
      </c>
      <c r="P242" s="3">
        <v>42886</v>
      </c>
      <c r="Q242">
        <f t="shared" si="11"/>
        <v>8</v>
      </c>
    </row>
    <row r="243" spans="1:17" x14ac:dyDescent="0.75">
      <c r="A243" t="s">
        <v>248</v>
      </c>
      <c r="B243">
        <v>54</v>
      </c>
      <c r="C243">
        <v>29</v>
      </c>
      <c r="D243">
        <v>22</v>
      </c>
      <c r="E243">
        <v>16</v>
      </c>
      <c r="F243">
        <v>13</v>
      </c>
      <c r="G243">
        <v>1.3379795046688701</v>
      </c>
      <c r="H243" s="3">
        <v>42900</v>
      </c>
      <c r="I243">
        <v>0.74257836652725695</v>
      </c>
      <c r="J243" s="3">
        <v>43020</v>
      </c>
      <c r="K243">
        <v>3.3959947186806798</v>
      </c>
      <c r="L243" s="3">
        <v>42911</v>
      </c>
      <c r="M243">
        <v>0.43462047039358898</v>
      </c>
      <c r="N243" s="3">
        <v>42853</v>
      </c>
      <c r="O243">
        <v>16.098713596785799</v>
      </c>
      <c r="P243" s="3">
        <v>42892</v>
      </c>
      <c r="Q243">
        <f t="shared" si="11"/>
        <v>8</v>
      </c>
    </row>
    <row r="244" spans="1:17" x14ac:dyDescent="0.75">
      <c r="A244" t="s">
        <v>249</v>
      </c>
      <c r="B244">
        <v>23</v>
      </c>
      <c r="C244">
        <v>29</v>
      </c>
      <c r="D244">
        <v>22</v>
      </c>
      <c r="E244">
        <v>16</v>
      </c>
      <c r="F244">
        <v>13</v>
      </c>
      <c r="G244">
        <v>1.6734138724788901</v>
      </c>
      <c r="H244" s="3">
        <v>42901</v>
      </c>
      <c r="I244">
        <v>1.0557141783438799</v>
      </c>
      <c r="J244" s="3">
        <v>43020</v>
      </c>
      <c r="K244">
        <v>3.74239305079844</v>
      </c>
      <c r="L244" s="3">
        <v>42911</v>
      </c>
      <c r="M244">
        <v>0.76008316498934703</v>
      </c>
      <c r="N244" s="3">
        <v>42853</v>
      </c>
      <c r="O244">
        <v>16.4377327886038</v>
      </c>
      <c r="P244" s="3">
        <v>42893</v>
      </c>
      <c r="Q244">
        <f t="shared" si="11"/>
        <v>8</v>
      </c>
    </row>
    <row r="245" spans="1:17" x14ac:dyDescent="0.75">
      <c r="A245" t="s">
        <v>250</v>
      </c>
      <c r="B245">
        <v>1</v>
      </c>
      <c r="C245">
        <v>29</v>
      </c>
      <c r="D245">
        <v>22</v>
      </c>
      <c r="E245">
        <v>16</v>
      </c>
      <c r="F245">
        <v>13</v>
      </c>
      <c r="G245">
        <v>2.0029143490360699</v>
      </c>
      <c r="H245" s="3">
        <v>42901</v>
      </c>
      <c r="I245">
        <v>1.50109866861316</v>
      </c>
      <c r="J245" s="3">
        <v>43025</v>
      </c>
      <c r="K245">
        <v>4.22026492772744</v>
      </c>
      <c r="L245" s="3">
        <v>42917</v>
      </c>
      <c r="M245">
        <v>1.11664683742561</v>
      </c>
      <c r="N245" s="3">
        <v>42860</v>
      </c>
      <c r="O245">
        <v>16.790963289330001</v>
      </c>
      <c r="P245" s="3">
        <v>42896</v>
      </c>
      <c r="Q245">
        <f t="shared" si="11"/>
        <v>8</v>
      </c>
    </row>
    <row r="246" spans="1:17" x14ac:dyDescent="0.75">
      <c r="A246" t="s">
        <v>251</v>
      </c>
      <c r="B246">
        <v>10</v>
      </c>
      <c r="C246">
        <v>29</v>
      </c>
      <c r="D246">
        <v>22</v>
      </c>
      <c r="E246">
        <v>16</v>
      </c>
      <c r="F246">
        <v>13</v>
      </c>
      <c r="G246">
        <v>2.3034545534771498</v>
      </c>
      <c r="H246" s="3">
        <v>42901</v>
      </c>
      <c r="I246">
        <v>1.88890926400396</v>
      </c>
      <c r="J246" s="3">
        <v>43025</v>
      </c>
      <c r="K246">
        <v>4.5589364266477697</v>
      </c>
      <c r="L246" s="3">
        <v>42920</v>
      </c>
      <c r="M246">
        <v>0.33181318080722999</v>
      </c>
      <c r="N246" s="3">
        <v>42869</v>
      </c>
      <c r="O246">
        <v>17.094139313154798</v>
      </c>
      <c r="P246" s="3">
        <v>42896</v>
      </c>
      <c r="Q246">
        <f t="shared" si="11"/>
        <v>8</v>
      </c>
    </row>
    <row r="247" spans="1:17" x14ac:dyDescent="0.75">
      <c r="A247" t="s">
        <v>252</v>
      </c>
      <c r="B247">
        <v>130</v>
      </c>
      <c r="C247">
        <v>30</v>
      </c>
      <c r="D247">
        <v>22</v>
      </c>
      <c r="E247">
        <v>16</v>
      </c>
      <c r="F247">
        <v>13</v>
      </c>
      <c r="G247">
        <v>2.6360715543623399</v>
      </c>
      <c r="H247" s="3">
        <v>42907</v>
      </c>
      <c r="I247">
        <v>2.3766202172842101</v>
      </c>
      <c r="J247" s="3">
        <v>43025</v>
      </c>
      <c r="K247">
        <v>4.9687560953088097</v>
      </c>
      <c r="L247" s="3">
        <v>42921</v>
      </c>
      <c r="M247">
        <v>0.352312443908394</v>
      </c>
      <c r="N247" s="3">
        <v>42882</v>
      </c>
      <c r="O247">
        <v>17.499506979447901</v>
      </c>
      <c r="P247" s="3">
        <v>42902</v>
      </c>
      <c r="Q247">
        <f t="shared" si="11"/>
        <v>8</v>
      </c>
    </row>
    <row r="248" spans="1:17" x14ac:dyDescent="0.75">
      <c r="A248" t="s">
        <v>253</v>
      </c>
      <c r="B248">
        <v>51</v>
      </c>
      <c r="C248">
        <v>30</v>
      </c>
      <c r="D248">
        <v>22</v>
      </c>
      <c r="E248">
        <v>16</v>
      </c>
      <c r="F248">
        <v>13</v>
      </c>
      <c r="G248">
        <v>2.9831141074479599</v>
      </c>
      <c r="H248" s="3">
        <v>42909</v>
      </c>
      <c r="I248">
        <v>2.8086856411541801</v>
      </c>
      <c r="J248" s="3">
        <v>43026</v>
      </c>
      <c r="K248">
        <v>5.2800515319110701</v>
      </c>
      <c r="L248" s="3">
        <v>42922</v>
      </c>
      <c r="M248">
        <v>0.75745999638994299</v>
      </c>
      <c r="N248" s="3">
        <v>42887</v>
      </c>
      <c r="O248">
        <v>17.8002924443966</v>
      </c>
      <c r="P248" s="3">
        <v>42904</v>
      </c>
      <c r="Q248">
        <f t="shared" si="11"/>
        <v>8</v>
      </c>
    </row>
    <row r="249" spans="1:17" x14ac:dyDescent="0.75">
      <c r="A249" t="s">
        <v>254</v>
      </c>
      <c r="B249">
        <v>30</v>
      </c>
      <c r="C249">
        <v>30</v>
      </c>
      <c r="D249">
        <v>22</v>
      </c>
      <c r="E249">
        <v>16</v>
      </c>
      <c r="F249">
        <v>13</v>
      </c>
      <c r="G249">
        <v>3.4200818249463598</v>
      </c>
      <c r="H249" s="3">
        <v>42910</v>
      </c>
      <c r="I249">
        <v>3.1443900820164301</v>
      </c>
      <c r="J249" s="3">
        <v>43026</v>
      </c>
      <c r="K249">
        <v>5.6739340813234103</v>
      </c>
      <c r="L249" s="3">
        <v>42926</v>
      </c>
      <c r="M249">
        <v>0.36923658662360798</v>
      </c>
      <c r="N249" s="3">
        <v>42907</v>
      </c>
      <c r="O249">
        <v>18.1649635483904</v>
      </c>
      <c r="P249" s="3">
        <v>42904</v>
      </c>
      <c r="Q249">
        <f t="shared" si="11"/>
        <v>8</v>
      </c>
    </row>
    <row r="250" spans="1:17" x14ac:dyDescent="0.75">
      <c r="A250" t="s">
        <v>255</v>
      </c>
      <c r="B250">
        <v>8</v>
      </c>
      <c r="C250">
        <v>30</v>
      </c>
      <c r="D250">
        <v>22</v>
      </c>
      <c r="E250">
        <v>16</v>
      </c>
      <c r="F250">
        <v>13</v>
      </c>
      <c r="G250">
        <v>3.9100799465504501</v>
      </c>
      <c r="H250" s="3">
        <v>42911</v>
      </c>
      <c r="I250">
        <v>3.6812889359819998</v>
      </c>
      <c r="J250" s="3">
        <v>43026</v>
      </c>
      <c r="K250">
        <v>5.9964445446735199</v>
      </c>
      <c r="L250" s="3">
        <v>42928</v>
      </c>
      <c r="M250">
        <v>0.73648637105782799</v>
      </c>
      <c r="N250" s="3">
        <v>42911</v>
      </c>
      <c r="O250">
        <v>18.469082947614702</v>
      </c>
      <c r="P250" s="3">
        <v>42908</v>
      </c>
      <c r="Q250">
        <f t="shared" si="11"/>
        <v>8</v>
      </c>
    </row>
    <row r="251" spans="1:17" x14ac:dyDescent="0.75">
      <c r="A251" t="s">
        <v>256</v>
      </c>
      <c r="B251">
        <v>1</v>
      </c>
      <c r="C251">
        <v>30</v>
      </c>
      <c r="D251">
        <v>22</v>
      </c>
      <c r="E251">
        <v>16</v>
      </c>
      <c r="F251">
        <v>13</v>
      </c>
      <c r="G251">
        <v>4.2262505396968502</v>
      </c>
      <c r="H251" s="3">
        <v>42911</v>
      </c>
      <c r="I251">
        <v>4.1410827386525204</v>
      </c>
      <c r="J251" s="3">
        <v>43030</v>
      </c>
      <c r="K251">
        <v>6.5605947975846597</v>
      </c>
      <c r="L251" s="3">
        <v>42928</v>
      </c>
      <c r="M251">
        <v>1.15444077390832</v>
      </c>
      <c r="N251" s="3">
        <v>42911</v>
      </c>
      <c r="O251">
        <v>18.821389916590199</v>
      </c>
      <c r="P251" s="3">
        <v>42910</v>
      </c>
      <c r="Q251">
        <f t="shared" si="11"/>
        <v>8</v>
      </c>
    </row>
    <row r="252" spans="1:17" x14ac:dyDescent="0.75">
      <c r="A252" t="s">
        <v>257</v>
      </c>
      <c r="B252">
        <v>257</v>
      </c>
      <c r="C252">
        <v>31</v>
      </c>
      <c r="D252">
        <v>23</v>
      </c>
      <c r="E252">
        <v>17</v>
      </c>
      <c r="F252">
        <v>14</v>
      </c>
      <c r="G252">
        <v>0.33320620553782099</v>
      </c>
      <c r="H252" s="3">
        <v>42921</v>
      </c>
      <c r="I252">
        <v>0.32474101210337503</v>
      </c>
      <c r="J252" s="3">
        <v>43039</v>
      </c>
      <c r="K252">
        <v>6.8752849755070402</v>
      </c>
      <c r="L252" s="3">
        <v>42930</v>
      </c>
      <c r="M252">
        <v>1.46772921481181</v>
      </c>
      <c r="N252" s="3">
        <v>42911</v>
      </c>
      <c r="O252">
        <v>19.219673201856899</v>
      </c>
      <c r="P252" s="3">
        <v>42910</v>
      </c>
      <c r="Q252">
        <f t="shared" si="11"/>
        <v>8</v>
      </c>
    </row>
    <row r="253" spans="1:17" x14ac:dyDescent="0.75">
      <c r="A253" t="s">
        <v>258</v>
      </c>
      <c r="B253">
        <v>38</v>
      </c>
      <c r="C253">
        <v>31</v>
      </c>
      <c r="D253">
        <v>23</v>
      </c>
      <c r="E253">
        <v>17</v>
      </c>
      <c r="F253">
        <v>14</v>
      </c>
      <c r="G253">
        <v>0.68636729085632397</v>
      </c>
      <c r="H253" s="3">
        <v>42923</v>
      </c>
      <c r="I253">
        <v>0.70376818175552502</v>
      </c>
      <c r="J253" s="3">
        <v>43042</v>
      </c>
      <c r="K253">
        <v>7.2373309207288896</v>
      </c>
      <c r="L253" s="3">
        <v>42934</v>
      </c>
      <c r="M253">
        <v>1.7693306488434699</v>
      </c>
      <c r="N253" s="3">
        <v>42916</v>
      </c>
      <c r="O253">
        <v>19.650837283772798</v>
      </c>
      <c r="P253" s="3">
        <v>42911</v>
      </c>
      <c r="Q253">
        <f t="shared" si="11"/>
        <v>8</v>
      </c>
    </row>
    <row r="254" spans="1:17" x14ac:dyDescent="0.75">
      <c r="A254" t="s">
        <v>259</v>
      </c>
      <c r="B254">
        <v>147</v>
      </c>
      <c r="C254">
        <v>32</v>
      </c>
      <c r="D254">
        <v>24</v>
      </c>
      <c r="E254">
        <v>17</v>
      </c>
      <c r="F254">
        <v>14</v>
      </c>
      <c r="G254">
        <v>1.2117202782650101</v>
      </c>
      <c r="H254" s="3">
        <v>42929</v>
      </c>
      <c r="I254">
        <v>1.04809439649753</v>
      </c>
      <c r="J254" s="3">
        <v>43049</v>
      </c>
      <c r="K254">
        <v>7.6581389987098696</v>
      </c>
      <c r="L254" s="3">
        <v>42934</v>
      </c>
      <c r="M254">
        <v>2.18411282324579</v>
      </c>
      <c r="N254" s="3">
        <v>42917</v>
      </c>
      <c r="O254">
        <v>20.007087728205299</v>
      </c>
      <c r="P254" s="3">
        <v>42911</v>
      </c>
      <c r="Q254">
        <f t="shared" si="11"/>
        <v>8</v>
      </c>
    </row>
    <row r="255" spans="1:17" x14ac:dyDescent="0.75">
      <c r="A255" t="s">
        <v>260</v>
      </c>
      <c r="B255">
        <v>97</v>
      </c>
      <c r="C255">
        <v>32</v>
      </c>
      <c r="D255">
        <v>24</v>
      </c>
      <c r="E255">
        <v>17</v>
      </c>
      <c r="F255">
        <v>14</v>
      </c>
      <c r="G255">
        <v>1.5871949214879699</v>
      </c>
      <c r="H255" s="3">
        <v>42933</v>
      </c>
      <c r="I255">
        <v>1.4613397928309699</v>
      </c>
      <c r="J255" s="3">
        <v>43049</v>
      </c>
      <c r="K255">
        <v>8.0568992479875394</v>
      </c>
      <c r="L255" s="3">
        <v>42936</v>
      </c>
      <c r="M255">
        <v>2.4868640403544702</v>
      </c>
      <c r="N255" s="3">
        <v>42919</v>
      </c>
      <c r="O255">
        <v>20.323383951219402</v>
      </c>
      <c r="P255" s="3">
        <v>42911</v>
      </c>
      <c r="Q255">
        <f t="shared" si="11"/>
        <v>8</v>
      </c>
    </row>
    <row r="256" spans="1:17" x14ac:dyDescent="0.75">
      <c r="A256" t="s">
        <v>261</v>
      </c>
      <c r="B256">
        <v>200</v>
      </c>
      <c r="C256">
        <v>33</v>
      </c>
      <c r="D256">
        <v>25</v>
      </c>
      <c r="E256">
        <v>18</v>
      </c>
      <c r="F256">
        <v>15</v>
      </c>
      <c r="G256">
        <v>0.40433195937205502</v>
      </c>
      <c r="H256" s="3">
        <v>42941</v>
      </c>
      <c r="I256">
        <v>1.8339818982412901</v>
      </c>
      <c r="J256" s="3">
        <v>43050</v>
      </c>
      <c r="K256">
        <v>8.4040655181975996</v>
      </c>
      <c r="L256" s="3">
        <v>42941</v>
      </c>
      <c r="M256">
        <v>2.9566447499141302</v>
      </c>
      <c r="N256" s="3">
        <v>42921</v>
      </c>
      <c r="O256">
        <v>20.758468686770399</v>
      </c>
      <c r="P256" s="3">
        <v>42911</v>
      </c>
      <c r="Q256">
        <f t="shared" si="11"/>
        <v>8</v>
      </c>
    </row>
    <row r="257" spans="1:17" x14ac:dyDescent="0.75">
      <c r="A257" t="s">
        <v>262</v>
      </c>
      <c r="B257">
        <v>18</v>
      </c>
      <c r="C257">
        <v>33</v>
      </c>
      <c r="D257">
        <v>25</v>
      </c>
      <c r="E257">
        <v>18</v>
      </c>
      <c r="F257">
        <v>15</v>
      </c>
      <c r="G257">
        <v>0.72933765681385698</v>
      </c>
      <c r="H257" s="3">
        <v>42942</v>
      </c>
      <c r="I257">
        <v>2.1551170096947398</v>
      </c>
      <c r="J257" s="3">
        <v>43051</v>
      </c>
      <c r="K257">
        <v>8.8152245549255195</v>
      </c>
      <c r="L257" s="3">
        <v>42945</v>
      </c>
      <c r="M257">
        <v>3.3906990488622499</v>
      </c>
      <c r="N257" s="3">
        <v>42928</v>
      </c>
      <c r="O257">
        <v>21.149447404259899</v>
      </c>
      <c r="P257" s="3">
        <v>42916</v>
      </c>
      <c r="Q257">
        <f t="shared" si="11"/>
        <v>8</v>
      </c>
    </row>
    <row r="258" spans="1:17" x14ac:dyDescent="0.75">
      <c r="A258" t="s">
        <v>263</v>
      </c>
      <c r="B258">
        <v>45</v>
      </c>
      <c r="C258">
        <v>33</v>
      </c>
      <c r="D258">
        <v>25</v>
      </c>
      <c r="E258">
        <v>18</v>
      </c>
      <c r="F258">
        <v>15</v>
      </c>
      <c r="G258">
        <v>1.1087708504387599</v>
      </c>
      <c r="H258" s="3">
        <v>42944</v>
      </c>
      <c r="I258">
        <v>2.57643598162139</v>
      </c>
      <c r="J258" s="3">
        <v>43053</v>
      </c>
      <c r="K258">
        <v>0.34438957452488</v>
      </c>
      <c r="L258" s="3">
        <v>42953</v>
      </c>
      <c r="M258">
        <v>3.8269823546915198</v>
      </c>
      <c r="N258" s="3">
        <v>42928</v>
      </c>
      <c r="O258">
        <v>21.492490035559701</v>
      </c>
      <c r="P258" s="3">
        <v>42919</v>
      </c>
      <c r="Q258">
        <f t="shared" si="11"/>
        <v>8</v>
      </c>
    </row>
    <row r="259" spans="1:17" x14ac:dyDescent="0.75">
      <c r="A259" t="s">
        <v>264</v>
      </c>
      <c r="B259">
        <v>122</v>
      </c>
      <c r="C259">
        <v>34</v>
      </c>
      <c r="D259">
        <v>25</v>
      </c>
      <c r="E259">
        <v>18</v>
      </c>
      <c r="F259">
        <v>15</v>
      </c>
      <c r="G259">
        <v>1.4187872932333501</v>
      </c>
      <c r="H259" s="3">
        <v>42949</v>
      </c>
      <c r="I259">
        <v>2.9044737668909</v>
      </c>
      <c r="J259" s="3">
        <v>43054</v>
      </c>
      <c r="K259">
        <v>0.654752792649687</v>
      </c>
      <c r="L259" s="3">
        <v>42954</v>
      </c>
      <c r="M259">
        <v>4.13799233558652</v>
      </c>
      <c r="N259" s="3">
        <v>42929</v>
      </c>
      <c r="O259">
        <v>21.823136033442999</v>
      </c>
      <c r="P259" s="3">
        <v>42920</v>
      </c>
      <c r="Q259">
        <f t="shared" si="11"/>
        <v>8</v>
      </c>
    </row>
    <row r="260" spans="1:17" x14ac:dyDescent="0.75">
      <c r="A260" t="s">
        <v>265</v>
      </c>
      <c r="B260">
        <v>1</v>
      </c>
      <c r="C260">
        <v>34</v>
      </c>
      <c r="D260">
        <v>25</v>
      </c>
      <c r="E260">
        <v>18</v>
      </c>
      <c r="F260">
        <v>15</v>
      </c>
      <c r="G260">
        <v>1.7273869843816401</v>
      </c>
      <c r="H260" s="3">
        <v>42949</v>
      </c>
      <c r="I260">
        <v>3.2179357512876998</v>
      </c>
      <c r="J260" s="3">
        <v>43054</v>
      </c>
      <c r="K260">
        <v>0.96094314460842101</v>
      </c>
      <c r="L260" s="3">
        <v>42954</v>
      </c>
      <c r="M260">
        <v>4.4632603211416502</v>
      </c>
      <c r="N260" s="3">
        <v>42930</v>
      </c>
      <c r="O260">
        <v>22.2228280023959</v>
      </c>
      <c r="P260" s="3">
        <v>42921</v>
      </c>
      <c r="Q260">
        <f t="shared" si="11"/>
        <v>8</v>
      </c>
    </row>
    <row r="261" spans="1:17" x14ac:dyDescent="0.75">
      <c r="A261" t="s">
        <v>266</v>
      </c>
      <c r="B261">
        <v>3</v>
      </c>
      <c r="C261">
        <v>34</v>
      </c>
      <c r="D261">
        <v>25</v>
      </c>
      <c r="E261">
        <v>18</v>
      </c>
      <c r="F261">
        <v>15</v>
      </c>
      <c r="G261">
        <v>2.09375736094493</v>
      </c>
      <c r="H261" s="3">
        <v>42949</v>
      </c>
      <c r="I261">
        <v>3.9598409705449802</v>
      </c>
      <c r="J261" s="3">
        <v>43054</v>
      </c>
      <c r="K261">
        <v>1.33822066855055</v>
      </c>
      <c r="L261" s="3">
        <v>42954</v>
      </c>
      <c r="M261">
        <v>4.89659621573725</v>
      </c>
      <c r="N261" s="3">
        <v>42934</v>
      </c>
      <c r="O261">
        <v>22.547106177189399</v>
      </c>
      <c r="P261" s="3">
        <v>42921</v>
      </c>
      <c r="Q261">
        <f t="shared" si="11"/>
        <v>8</v>
      </c>
    </row>
    <row r="262" spans="1:17" x14ac:dyDescent="0.75">
      <c r="A262" t="s">
        <v>267</v>
      </c>
      <c r="B262">
        <v>38</v>
      </c>
      <c r="C262">
        <v>34</v>
      </c>
      <c r="D262">
        <v>25</v>
      </c>
      <c r="E262">
        <v>18</v>
      </c>
      <c r="F262">
        <v>15</v>
      </c>
      <c r="G262">
        <v>2.3975275353695298</v>
      </c>
      <c r="H262" s="3">
        <v>42951</v>
      </c>
      <c r="I262">
        <v>4.3156553863298202</v>
      </c>
      <c r="J262" s="3">
        <v>43055</v>
      </c>
      <c r="K262">
        <v>1.72781626720103</v>
      </c>
      <c r="L262" s="3">
        <v>42957</v>
      </c>
      <c r="M262">
        <v>5.2214189024627196</v>
      </c>
      <c r="N262" s="3">
        <v>42935</v>
      </c>
      <c r="O262">
        <v>22.8674851948015</v>
      </c>
      <c r="P262" s="3">
        <v>42922</v>
      </c>
      <c r="Q262">
        <f t="shared" si="11"/>
        <v>8</v>
      </c>
    </row>
    <row r="263" spans="1:17" x14ac:dyDescent="0.75">
      <c r="A263" t="s">
        <v>268</v>
      </c>
      <c r="B263">
        <v>2</v>
      </c>
      <c r="C263">
        <v>34</v>
      </c>
      <c r="D263">
        <v>25</v>
      </c>
      <c r="E263">
        <v>18</v>
      </c>
      <c r="F263">
        <v>15</v>
      </c>
      <c r="G263">
        <v>2.8162137559495899</v>
      </c>
      <c r="H263" s="3">
        <v>42951</v>
      </c>
      <c r="I263">
        <v>4.6304569959954698</v>
      </c>
      <c r="J263" s="3">
        <v>43058</v>
      </c>
      <c r="K263">
        <v>2.0871968101261</v>
      </c>
      <c r="L263" s="3">
        <v>42957</v>
      </c>
      <c r="M263">
        <v>5.5419790147463202</v>
      </c>
      <c r="N263" s="3">
        <v>42936</v>
      </c>
      <c r="O263">
        <v>23.207515998789901</v>
      </c>
      <c r="P263" s="3">
        <v>42923</v>
      </c>
      <c r="Q263">
        <f t="shared" si="11"/>
        <v>8</v>
      </c>
    </row>
    <row r="264" spans="1:17" x14ac:dyDescent="0.75">
      <c r="A264" t="s">
        <v>269</v>
      </c>
      <c r="B264">
        <v>15</v>
      </c>
      <c r="C264">
        <v>34</v>
      </c>
      <c r="D264">
        <v>25</v>
      </c>
      <c r="E264">
        <v>18</v>
      </c>
      <c r="F264">
        <v>15</v>
      </c>
      <c r="G264">
        <v>3.2505689055626101</v>
      </c>
      <c r="H264" s="3">
        <v>42952</v>
      </c>
      <c r="I264">
        <v>5.0203296062930303</v>
      </c>
      <c r="J264" s="3">
        <v>43064</v>
      </c>
      <c r="K264">
        <v>2.5358985387656201</v>
      </c>
      <c r="L264" s="3">
        <v>42964</v>
      </c>
      <c r="M264">
        <v>5.8482320957788296</v>
      </c>
      <c r="N264" s="3">
        <v>42940</v>
      </c>
      <c r="O264">
        <v>23.527570714823302</v>
      </c>
      <c r="P264" s="3">
        <v>42926</v>
      </c>
      <c r="Q264">
        <f t="shared" si="11"/>
        <v>8</v>
      </c>
    </row>
    <row r="265" spans="1:17" x14ac:dyDescent="0.75">
      <c r="A265" t="s">
        <v>5</v>
      </c>
      <c r="B265">
        <v>35</v>
      </c>
      <c r="C265">
        <v>34</v>
      </c>
      <c r="D265">
        <v>25</v>
      </c>
      <c r="E265">
        <v>18</v>
      </c>
      <c r="F265">
        <v>15</v>
      </c>
      <c r="G265">
        <v>3.5699977489186301</v>
      </c>
      <c r="H265" s="3">
        <v>42953</v>
      </c>
      <c r="I265">
        <v>5.3475690829580298</v>
      </c>
      <c r="J265" s="3">
        <v>43068</v>
      </c>
      <c r="K265">
        <v>2.9090053700493699</v>
      </c>
      <c r="L265" s="3">
        <v>42967</v>
      </c>
      <c r="M265">
        <v>6.1747367755713602</v>
      </c>
      <c r="N265" s="3">
        <v>42943</v>
      </c>
      <c r="O265">
        <v>23.862937714062699</v>
      </c>
      <c r="P265" s="3">
        <v>42928</v>
      </c>
      <c r="Q265">
        <f t="shared" si="11"/>
        <v>8</v>
      </c>
    </row>
    <row r="266" spans="1:17" x14ac:dyDescent="0.75">
      <c r="A266" t="s">
        <v>270</v>
      </c>
      <c r="B266">
        <v>10</v>
      </c>
      <c r="C266">
        <v>34</v>
      </c>
      <c r="D266">
        <v>25</v>
      </c>
      <c r="E266">
        <v>18</v>
      </c>
      <c r="F266">
        <v>15</v>
      </c>
      <c r="G266">
        <v>3.9738121816181899</v>
      </c>
      <c r="H266" s="3">
        <v>42953</v>
      </c>
      <c r="I266">
        <v>5.6716126715624098</v>
      </c>
      <c r="J266" s="3">
        <v>43070</v>
      </c>
      <c r="K266">
        <v>0.33186370547163202</v>
      </c>
      <c r="L266" s="3">
        <v>42986</v>
      </c>
      <c r="M266">
        <v>6.5053817459036702</v>
      </c>
      <c r="N266" s="3">
        <v>42944</v>
      </c>
      <c r="O266">
        <v>24.207973650600199</v>
      </c>
      <c r="P266" s="3">
        <v>42928</v>
      </c>
      <c r="Q266">
        <f t="shared" si="11"/>
        <v>8</v>
      </c>
    </row>
    <row r="267" spans="1:17" x14ac:dyDescent="0.75">
      <c r="A267" t="s">
        <v>271</v>
      </c>
      <c r="B267">
        <v>4</v>
      </c>
      <c r="C267">
        <v>34</v>
      </c>
      <c r="D267">
        <v>25</v>
      </c>
      <c r="E267">
        <v>18</v>
      </c>
      <c r="F267">
        <v>15</v>
      </c>
      <c r="G267">
        <v>4.3211711276712297</v>
      </c>
      <c r="H267" s="3">
        <v>42954</v>
      </c>
      <c r="I267">
        <v>6.0324526465303698</v>
      </c>
      <c r="J267" s="3">
        <v>43071</v>
      </c>
      <c r="K267">
        <v>0.66402672312913003</v>
      </c>
      <c r="L267" s="3">
        <v>42990</v>
      </c>
      <c r="M267">
        <v>0.440409620542632</v>
      </c>
      <c r="N267" s="3">
        <v>42951</v>
      </c>
      <c r="O267">
        <v>24.6410408536664</v>
      </c>
      <c r="P267" s="3">
        <v>42928</v>
      </c>
      <c r="Q267">
        <f t="shared" si="11"/>
        <v>8</v>
      </c>
    </row>
    <row r="268" spans="1:17" x14ac:dyDescent="0.75">
      <c r="A268" t="s">
        <v>272</v>
      </c>
      <c r="B268">
        <v>34</v>
      </c>
      <c r="C268">
        <v>34</v>
      </c>
      <c r="D268">
        <v>25</v>
      </c>
      <c r="E268">
        <v>18</v>
      </c>
      <c r="F268">
        <v>15</v>
      </c>
      <c r="G268">
        <v>4.8183273678121097</v>
      </c>
      <c r="H268" s="3">
        <v>42955</v>
      </c>
      <c r="I268">
        <v>6.41885318751266</v>
      </c>
      <c r="J268" s="3">
        <v>43071</v>
      </c>
      <c r="K268">
        <v>1.11577696173934</v>
      </c>
      <c r="L268" s="3">
        <v>42991</v>
      </c>
      <c r="M268">
        <v>0.85038429642843605</v>
      </c>
      <c r="N268" s="3">
        <v>42952</v>
      </c>
      <c r="O268">
        <v>25.144473647045601</v>
      </c>
      <c r="P268" s="3">
        <v>42928</v>
      </c>
      <c r="Q268">
        <f t="shared" si="11"/>
        <v>8</v>
      </c>
    </row>
    <row r="269" spans="1:17" x14ac:dyDescent="0.75">
      <c r="A269" t="s">
        <v>273</v>
      </c>
      <c r="B269">
        <v>48</v>
      </c>
      <c r="C269">
        <v>34</v>
      </c>
      <c r="D269">
        <v>25</v>
      </c>
      <c r="E269">
        <v>18</v>
      </c>
      <c r="F269">
        <v>15</v>
      </c>
      <c r="G269">
        <v>5.28912657370687</v>
      </c>
      <c r="H269" s="3">
        <v>42957</v>
      </c>
      <c r="I269">
        <v>6.7232337167176102</v>
      </c>
      <c r="J269" s="3">
        <v>43071</v>
      </c>
      <c r="K269">
        <v>0.43757413619802399</v>
      </c>
      <c r="L269" s="3">
        <v>43002</v>
      </c>
      <c r="M269">
        <v>1.15331722539763</v>
      </c>
      <c r="N269" s="3">
        <v>42953</v>
      </c>
      <c r="O269">
        <v>25.515872545131199</v>
      </c>
      <c r="P269" s="3">
        <v>42929</v>
      </c>
      <c r="Q269">
        <f t="shared" si="11"/>
        <v>8</v>
      </c>
    </row>
    <row r="270" spans="1:17" x14ac:dyDescent="0.75">
      <c r="A270" t="s">
        <v>274</v>
      </c>
      <c r="B270">
        <v>25</v>
      </c>
      <c r="C270">
        <v>34</v>
      </c>
      <c r="D270">
        <v>25</v>
      </c>
      <c r="E270">
        <v>18</v>
      </c>
      <c r="F270">
        <v>15</v>
      </c>
      <c r="G270">
        <v>5.68317817427977</v>
      </c>
      <c r="H270" s="3">
        <v>42958</v>
      </c>
      <c r="I270">
        <v>7.0863254117500896</v>
      </c>
      <c r="J270" s="3">
        <v>43071</v>
      </c>
      <c r="K270">
        <v>0.42320314421639099</v>
      </c>
      <c r="L270" s="3">
        <v>43017</v>
      </c>
      <c r="M270">
        <v>1.5018976522204099</v>
      </c>
      <c r="N270" s="3">
        <v>42953</v>
      </c>
      <c r="O270">
        <v>25.906434560906401</v>
      </c>
      <c r="P270" s="3">
        <v>42930</v>
      </c>
      <c r="Q270">
        <f t="shared" si="11"/>
        <v>8</v>
      </c>
    </row>
    <row r="271" spans="1:17" x14ac:dyDescent="0.75">
      <c r="A271" t="s">
        <v>275</v>
      </c>
      <c r="B271">
        <v>96</v>
      </c>
      <c r="C271">
        <v>34</v>
      </c>
      <c r="D271">
        <v>25</v>
      </c>
      <c r="E271">
        <v>18</v>
      </c>
      <c r="F271">
        <v>15</v>
      </c>
      <c r="G271">
        <v>6.0459079628583803</v>
      </c>
      <c r="H271" s="3">
        <v>42962</v>
      </c>
      <c r="I271">
        <v>7.4530733339671702</v>
      </c>
      <c r="J271" s="3">
        <v>43073</v>
      </c>
      <c r="K271">
        <v>0.76281947250169402</v>
      </c>
      <c r="L271" s="3">
        <v>43018</v>
      </c>
      <c r="M271">
        <v>1.8221674195869999</v>
      </c>
      <c r="N271" s="3">
        <v>42953</v>
      </c>
      <c r="O271">
        <v>26.2490245430978</v>
      </c>
      <c r="P271" s="3">
        <v>42930</v>
      </c>
      <c r="Q271">
        <f t="shared" ref="Q271:Q334" si="12">Q270</f>
        <v>8</v>
      </c>
    </row>
    <row r="272" spans="1:17" x14ac:dyDescent="0.75">
      <c r="A272" t="s">
        <v>276</v>
      </c>
      <c r="B272">
        <v>47</v>
      </c>
      <c r="C272">
        <v>34</v>
      </c>
      <c r="D272">
        <v>25</v>
      </c>
      <c r="E272">
        <v>18</v>
      </c>
      <c r="F272">
        <v>15</v>
      </c>
      <c r="G272">
        <v>6.3917960267347302</v>
      </c>
      <c r="H272" s="3">
        <v>42964</v>
      </c>
      <c r="I272">
        <v>7.9433684013566701</v>
      </c>
      <c r="J272" s="3">
        <v>43074</v>
      </c>
      <c r="K272">
        <v>1.0900345898347199</v>
      </c>
      <c r="L272" s="3">
        <v>43020</v>
      </c>
      <c r="M272">
        <v>2.3194353442490701</v>
      </c>
      <c r="N272" s="3">
        <v>42953</v>
      </c>
      <c r="O272">
        <v>26.590316026617199</v>
      </c>
      <c r="P272" s="3">
        <v>42931</v>
      </c>
      <c r="Q272">
        <f t="shared" si="12"/>
        <v>8</v>
      </c>
    </row>
    <row r="273" spans="1:17" x14ac:dyDescent="0.75">
      <c r="A273" t="s">
        <v>277</v>
      </c>
      <c r="B273">
        <v>3</v>
      </c>
      <c r="C273">
        <v>34</v>
      </c>
      <c r="D273">
        <v>25</v>
      </c>
      <c r="E273">
        <v>18</v>
      </c>
      <c r="F273">
        <v>15</v>
      </c>
      <c r="G273">
        <v>6.82701424957349</v>
      </c>
      <c r="H273" s="3">
        <v>42964</v>
      </c>
      <c r="I273">
        <v>0.35828970010314598</v>
      </c>
      <c r="J273" s="3">
        <v>43081</v>
      </c>
      <c r="K273">
        <v>1.4605815781582601</v>
      </c>
      <c r="L273" s="3">
        <v>43020</v>
      </c>
      <c r="M273">
        <v>2.83140390882587</v>
      </c>
      <c r="N273" s="3">
        <v>42953</v>
      </c>
      <c r="O273">
        <v>27.159414565564902</v>
      </c>
      <c r="P273" s="3">
        <v>42934</v>
      </c>
      <c r="Q273">
        <f t="shared" si="12"/>
        <v>8</v>
      </c>
    </row>
    <row r="274" spans="1:17" x14ac:dyDescent="0.75">
      <c r="A274" t="s">
        <v>278</v>
      </c>
      <c r="B274">
        <v>92</v>
      </c>
      <c r="C274">
        <v>34</v>
      </c>
      <c r="D274">
        <v>25</v>
      </c>
      <c r="E274">
        <v>18</v>
      </c>
      <c r="F274">
        <v>15</v>
      </c>
      <c r="G274">
        <v>7.2294191085097497</v>
      </c>
      <c r="H274" s="3">
        <v>42968</v>
      </c>
      <c r="I274">
        <v>0.87223656228309998</v>
      </c>
      <c r="J274" s="3">
        <v>43085</v>
      </c>
      <c r="K274">
        <v>1.9772384138603001</v>
      </c>
      <c r="L274" s="3">
        <v>43026</v>
      </c>
      <c r="M274">
        <v>3.2118149216042702</v>
      </c>
      <c r="N274" s="3">
        <v>42954</v>
      </c>
      <c r="O274">
        <v>27.565720861313199</v>
      </c>
      <c r="P274" s="3">
        <v>42934</v>
      </c>
      <c r="Q274">
        <f t="shared" si="12"/>
        <v>8</v>
      </c>
    </row>
    <row r="275" spans="1:17" x14ac:dyDescent="0.75">
      <c r="A275" t="s">
        <v>279</v>
      </c>
      <c r="B275">
        <v>3</v>
      </c>
      <c r="C275">
        <v>34</v>
      </c>
      <c r="D275">
        <v>25</v>
      </c>
      <c r="E275">
        <v>18</v>
      </c>
      <c r="F275">
        <v>15</v>
      </c>
      <c r="G275">
        <v>7.5631436524339497</v>
      </c>
      <c r="H275" s="3">
        <v>42968</v>
      </c>
      <c r="I275">
        <v>1.2059451215827699</v>
      </c>
      <c r="J275" s="3">
        <v>43085</v>
      </c>
      <c r="K275">
        <v>2.3056403591932</v>
      </c>
      <c r="L275" s="3">
        <v>43030</v>
      </c>
      <c r="M275">
        <v>3.54173594408502</v>
      </c>
      <c r="N275" s="3">
        <v>42954</v>
      </c>
      <c r="O275">
        <v>27.9205665469315</v>
      </c>
      <c r="P275" s="3">
        <v>42934</v>
      </c>
      <c r="Q275">
        <f t="shared" si="12"/>
        <v>8</v>
      </c>
    </row>
    <row r="276" spans="1:17" x14ac:dyDescent="0.75">
      <c r="A276" t="s">
        <v>280</v>
      </c>
      <c r="B276">
        <v>22</v>
      </c>
      <c r="C276">
        <v>34</v>
      </c>
      <c r="D276">
        <v>25</v>
      </c>
      <c r="E276">
        <v>18</v>
      </c>
      <c r="F276">
        <v>15</v>
      </c>
      <c r="G276">
        <v>7.8933226241732601</v>
      </c>
      <c r="H276" s="3">
        <v>42969</v>
      </c>
      <c r="I276">
        <v>1.57708698962853</v>
      </c>
      <c r="J276" s="3">
        <v>43087</v>
      </c>
      <c r="K276">
        <v>0.498891723135858</v>
      </c>
      <c r="L276" s="3">
        <v>43039</v>
      </c>
      <c r="M276">
        <v>3.90088740065677</v>
      </c>
      <c r="N276" s="3">
        <v>42954</v>
      </c>
      <c r="O276">
        <v>28.317326023237399</v>
      </c>
      <c r="P276" s="3">
        <v>42939</v>
      </c>
      <c r="Q276">
        <f t="shared" si="12"/>
        <v>8</v>
      </c>
    </row>
    <row r="277" spans="1:17" x14ac:dyDescent="0.75">
      <c r="A277" t="s">
        <v>281</v>
      </c>
      <c r="B277">
        <v>23</v>
      </c>
      <c r="C277">
        <v>34</v>
      </c>
      <c r="D277">
        <v>25</v>
      </c>
      <c r="E277">
        <v>18</v>
      </c>
      <c r="F277">
        <v>15</v>
      </c>
      <c r="G277">
        <v>8.2264268621422598</v>
      </c>
      <c r="H277" s="3">
        <v>42970</v>
      </c>
      <c r="I277">
        <v>1.92845469725842</v>
      </c>
      <c r="J277" s="3">
        <v>43088</v>
      </c>
      <c r="K277">
        <v>0.96671983113590598</v>
      </c>
      <c r="L277" s="3">
        <v>43039</v>
      </c>
      <c r="M277">
        <v>4.2282475337592498</v>
      </c>
      <c r="N277" s="3">
        <v>42957</v>
      </c>
      <c r="O277">
        <v>28.6586482492324</v>
      </c>
      <c r="P277" s="3">
        <v>42939</v>
      </c>
      <c r="Q277">
        <f t="shared" si="12"/>
        <v>8</v>
      </c>
    </row>
    <row r="278" spans="1:17" x14ac:dyDescent="0.75">
      <c r="A278" t="s">
        <v>282</v>
      </c>
      <c r="B278">
        <v>35</v>
      </c>
      <c r="C278">
        <v>34</v>
      </c>
      <c r="D278">
        <v>25</v>
      </c>
      <c r="E278">
        <v>18</v>
      </c>
      <c r="F278">
        <v>15</v>
      </c>
      <c r="G278">
        <v>8.5419989144051502</v>
      </c>
      <c r="H278" s="3">
        <v>42971</v>
      </c>
      <c r="I278">
        <v>2.4793967140118802</v>
      </c>
      <c r="J278" s="3">
        <v>43092</v>
      </c>
      <c r="K278">
        <v>1.3491687922775999</v>
      </c>
      <c r="L278" s="3">
        <v>43042</v>
      </c>
      <c r="M278">
        <v>4.6272378887750998</v>
      </c>
      <c r="N278" s="3">
        <v>42963</v>
      </c>
      <c r="O278">
        <v>29.079478964895301</v>
      </c>
      <c r="P278" s="3">
        <v>42943</v>
      </c>
      <c r="Q278">
        <f t="shared" si="12"/>
        <v>8</v>
      </c>
    </row>
    <row r="279" spans="1:17" x14ac:dyDescent="0.75">
      <c r="A279" t="s">
        <v>283</v>
      </c>
      <c r="B279">
        <v>4</v>
      </c>
      <c r="C279">
        <v>34</v>
      </c>
      <c r="D279">
        <v>25</v>
      </c>
      <c r="E279">
        <v>18</v>
      </c>
      <c r="F279">
        <v>15</v>
      </c>
      <c r="G279">
        <v>8.9876471731007594</v>
      </c>
      <c r="H279" s="3">
        <v>42972</v>
      </c>
      <c r="I279">
        <v>3.0571271664075499</v>
      </c>
      <c r="J279" s="3">
        <v>43093</v>
      </c>
      <c r="K279">
        <v>1.6723323265075001</v>
      </c>
      <c r="L279" s="3">
        <v>43042</v>
      </c>
      <c r="M279">
        <v>4.9533876596369302</v>
      </c>
      <c r="N279" s="3">
        <v>42963</v>
      </c>
      <c r="O279">
        <v>29.393070183012199</v>
      </c>
      <c r="P279" s="3">
        <v>42943</v>
      </c>
      <c r="Q279">
        <f t="shared" si="12"/>
        <v>8</v>
      </c>
    </row>
    <row r="280" spans="1:17" x14ac:dyDescent="0.75">
      <c r="A280" t="s">
        <v>284</v>
      </c>
      <c r="B280">
        <v>4</v>
      </c>
      <c r="C280">
        <v>34</v>
      </c>
      <c r="D280">
        <v>25</v>
      </c>
      <c r="E280">
        <v>18</v>
      </c>
      <c r="F280">
        <v>15</v>
      </c>
      <c r="G280">
        <v>9.4394214016274294</v>
      </c>
      <c r="H280" s="3">
        <v>42972</v>
      </c>
      <c r="K280">
        <v>2.0597015109774599</v>
      </c>
      <c r="L280" s="3">
        <v>43043</v>
      </c>
      <c r="M280">
        <v>5.3637029243984999</v>
      </c>
      <c r="N280" s="3">
        <v>42964</v>
      </c>
      <c r="O280">
        <v>29.724982853259402</v>
      </c>
      <c r="P280" s="3">
        <v>42945</v>
      </c>
      <c r="Q280">
        <f t="shared" si="12"/>
        <v>8</v>
      </c>
    </row>
    <row r="281" spans="1:17" x14ac:dyDescent="0.75">
      <c r="A281" t="s">
        <v>285</v>
      </c>
      <c r="B281">
        <v>14</v>
      </c>
      <c r="C281">
        <v>34</v>
      </c>
      <c r="D281">
        <v>25</v>
      </c>
      <c r="E281">
        <v>18</v>
      </c>
      <c r="F281">
        <v>15</v>
      </c>
      <c r="G281">
        <v>9.8124001142402602</v>
      </c>
      <c r="H281" s="3">
        <v>42972</v>
      </c>
      <c r="K281">
        <v>2.3610251906728399</v>
      </c>
      <c r="L281" s="3">
        <v>43045</v>
      </c>
      <c r="M281">
        <v>5.6986049665330603</v>
      </c>
      <c r="N281" s="3">
        <v>42964</v>
      </c>
      <c r="O281">
        <v>30.191262969440501</v>
      </c>
      <c r="P281" s="3">
        <v>42947</v>
      </c>
      <c r="Q281">
        <f t="shared" si="12"/>
        <v>8</v>
      </c>
    </row>
    <row r="282" spans="1:17" x14ac:dyDescent="0.75">
      <c r="A282" t="s">
        <v>286</v>
      </c>
      <c r="B282">
        <v>13</v>
      </c>
      <c r="C282">
        <v>34</v>
      </c>
      <c r="D282">
        <v>25</v>
      </c>
      <c r="E282">
        <v>18</v>
      </c>
      <c r="F282">
        <v>15</v>
      </c>
      <c r="G282">
        <v>10.342899003554701</v>
      </c>
      <c r="H282" s="3">
        <v>42973</v>
      </c>
      <c r="K282">
        <v>2.8734628631185801</v>
      </c>
      <c r="L282" s="3">
        <v>43049</v>
      </c>
      <c r="M282">
        <v>6.0955409031052499</v>
      </c>
      <c r="N282" s="3">
        <v>42965</v>
      </c>
      <c r="O282">
        <v>30.506031442085899</v>
      </c>
      <c r="P282" s="3">
        <v>42950</v>
      </c>
      <c r="Q282">
        <f t="shared" si="12"/>
        <v>8</v>
      </c>
    </row>
    <row r="283" spans="1:17" x14ac:dyDescent="0.75">
      <c r="A283" t="s">
        <v>287</v>
      </c>
      <c r="B283">
        <v>89</v>
      </c>
      <c r="C283">
        <v>34</v>
      </c>
      <c r="D283">
        <v>25</v>
      </c>
      <c r="E283">
        <v>18</v>
      </c>
      <c r="F283">
        <v>15</v>
      </c>
      <c r="G283">
        <v>10.6836431909067</v>
      </c>
      <c r="H283" s="3">
        <v>42977</v>
      </c>
      <c r="K283">
        <v>3.24489615462049</v>
      </c>
      <c r="L283" s="3">
        <v>43051</v>
      </c>
      <c r="M283">
        <v>6.5012193035652697</v>
      </c>
      <c r="N283" s="3">
        <v>42969</v>
      </c>
      <c r="O283">
        <v>30.868344346533199</v>
      </c>
      <c r="P283" s="3">
        <v>42952</v>
      </c>
      <c r="Q283">
        <f t="shared" si="12"/>
        <v>8</v>
      </c>
    </row>
    <row r="284" spans="1:17" x14ac:dyDescent="0.75">
      <c r="A284" t="s">
        <v>288</v>
      </c>
      <c r="B284">
        <v>160</v>
      </c>
      <c r="C284">
        <v>35</v>
      </c>
      <c r="D284">
        <v>26</v>
      </c>
      <c r="E284">
        <v>18</v>
      </c>
      <c r="F284">
        <v>15</v>
      </c>
      <c r="G284">
        <v>11.0167335889202</v>
      </c>
      <c r="H284" s="3">
        <v>42983</v>
      </c>
      <c r="K284">
        <v>3.5633569053183098</v>
      </c>
      <c r="L284" s="3">
        <v>43051</v>
      </c>
      <c r="M284">
        <v>6.9361553214209204</v>
      </c>
      <c r="N284" s="3">
        <v>42971</v>
      </c>
      <c r="O284">
        <v>31.351964403310902</v>
      </c>
      <c r="P284" s="3">
        <v>42953</v>
      </c>
      <c r="Q284">
        <f t="shared" si="12"/>
        <v>8</v>
      </c>
    </row>
    <row r="285" spans="1:17" x14ac:dyDescent="0.75">
      <c r="A285" t="s">
        <v>289</v>
      </c>
      <c r="B285">
        <v>84</v>
      </c>
      <c r="C285">
        <v>35</v>
      </c>
      <c r="D285">
        <v>26</v>
      </c>
      <c r="E285">
        <v>18</v>
      </c>
      <c r="F285">
        <v>15</v>
      </c>
      <c r="G285">
        <v>11.367009642992301</v>
      </c>
      <c r="H285" s="3">
        <v>42987</v>
      </c>
      <c r="K285">
        <v>3.98057674460917</v>
      </c>
      <c r="L285" s="3">
        <v>43052</v>
      </c>
      <c r="M285">
        <v>7.2804890298596696</v>
      </c>
      <c r="N285" s="3">
        <v>42972</v>
      </c>
      <c r="O285">
        <v>31.7365969769793</v>
      </c>
      <c r="P285" s="3">
        <v>42954</v>
      </c>
      <c r="Q285">
        <f t="shared" si="12"/>
        <v>8</v>
      </c>
    </row>
    <row r="286" spans="1:17" x14ac:dyDescent="0.75">
      <c r="A286" t="s">
        <v>290</v>
      </c>
      <c r="B286">
        <v>133</v>
      </c>
      <c r="C286">
        <v>36</v>
      </c>
      <c r="D286">
        <v>26</v>
      </c>
      <c r="E286">
        <v>18</v>
      </c>
      <c r="F286">
        <v>15</v>
      </c>
      <c r="G286">
        <v>11.7409476810406</v>
      </c>
      <c r="H286" s="3">
        <v>42992</v>
      </c>
      <c r="K286">
        <v>4.2911158608990796</v>
      </c>
      <c r="L286" s="3">
        <v>43052</v>
      </c>
      <c r="M286">
        <v>7.7287910950600702</v>
      </c>
      <c r="N286" s="3">
        <v>42973</v>
      </c>
      <c r="O286">
        <v>32.288671329369102</v>
      </c>
      <c r="P286" s="3">
        <v>42954</v>
      </c>
      <c r="Q286">
        <f t="shared" si="12"/>
        <v>8</v>
      </c>
    </row>
    <row r="287" spans="1:17" x14ac:dyDescent="0.75">
      <c r="A287" t="s">
        <v>291</v>
      </c>
      <c r="B287">
        <v>415</v>
      </c>
      <c r="C287">
        <v>37</v>
      </c>
      <c r="D287">
        <v>27</v>
      </c>
      <c r="E287">
        <v>19</v>
      </c>
      <c r="F287">
        <v>16</v>
      </c>
      <c r="G287">
        <v>0.32920177739856998</v>
      </c>
      <c r="H287" s="3">
        <v>43010</v>
      </c>
      <c r="K287">
        <v>4.6070981807845603</v>
      </c>
      <c r="L287" s="3">
        <v>43053</v>
      </c>
      <c r="M287">
        <v>8.1154120493306792</v>
      </c>
      <c r="N287" s="3">
        <v>42973</v>
      </c>
      <c r="O287">
        <v>32.789136597139802</v>
      </c>
      <c r="P287" s="3">
        <v>42954</v>
      </c>
      <c r="Q287">
        <f t="shared" si="12"/>
        <v>8</v>
      </c>
    </row>
    <row r="288" spans="1:17" x14ac:dyDescent="0.75">
      <c r="A288" t="s">
        <v>292</v>
      </c>
      <c r="B288">
        <v>152</v>
      </c>
      <c r="C288">
        <v>38</v>
      </c>
      <c r="D288">
        <v>28</v>
      </c>
      <c r="E288">
        <v>19</v>
      </c>
      <c r="F288">
        <v>16</v>
      </c>
      <c r="G288">
        <v>0.80537221175731</v>
      </c>
      <c r="H288" s="3">
        <v>43016</v>
      </c>
      <c r="K288">
        <v>4.9200906364451802</v>
      </c>
      <c r="L288" s="3">
        <v>43055</v>
      </c>
      <c r="M288">
        <v>8.43002574483579</v>
      </c>
      <c r="N288" s="3">
        <v>42974</v>
      </c>
      <c r="O288">
        <v>33.098762350432999</v>
      </c>
      <c r="P288" s="3">
        <v>42954</v>
      </c>
      <c r="Q288">
        <f t="shared" si="12"/>
        <v>8</v>
      </c>
    </row>
    <row r="289" spans="1:17" x14ac:dyDescent="0.75">
      <c r="A289" t="s">
        <v>293</v>
      </c>
      <c r="B289">
        <v>28</v>
      </c>
      <c r="C289">
        <v>38</v>
      </c>
      <c r="D289">
        <v>28</v>
      </c>
      <c r="E289">
        <v>19</v>
      </c>
      <c r="F289">
        <v>16</v>
      </c>
      <c r="G289">
        <v>1.16889188830848</v>
      </c>
      <c r="H289" s="3">
        <v>43017</v>
      </c>
      <c r="K289">
        <v>5.2321004434418699</v>
      </c>
      <c r="L289" s="3">
        <v>43055</v>
      </c>
      <c r="M289">
        <v>8.7956691314129092</v>
      </c>
      <c r="N289" s="3">
        <v>42976</v>
      </c>
      <c r="O289">
        <v>33.576208696010099</v>
      </c>
      <c r="P289" s="3">
        <v>42954</v>
      </c>
      <c r="Q289">
        <f t="shared" si="12"/>
        <v>8</v>
      </c>
    </row>
    <row r="290" spans="1:17" x14ac:dyDescent="0.75">
      <c r="A290" t="s">
        <v>294</v>
      </c>
      <c r="B290">
        <v>8</v>
      </c>
      <c r="C290">
        <v>38</v>
      </c>
      <c r="D290">
        <v>28</v>
      </c>
      <c r="E290">
        <v>19</v>
      </c>
      <c r="F290">
        <v>16</v>
      </c>
      <c r="G290">
        <v>1.5106609040136201</v>
      </c>
      <c r="H290" s="3">
        <v>43017</v>
      </c>
      <c r="K290">
        <v>5.5443704340699203</v>
      </c>
      <c r="L290" s="3">
        <v>43058</v>
      </c>
      <c r="M290">
        <v>9.1264978151684009</v>
      </c>
      <c r="N290" s="3">
        <v>42977</v>
      </c>
      <c r="O290">
        <v>33.882355227451598</v>
      </c>
      <c r="P290" s="3">
        <v>42955</v>
      </c>
      <c r="Q290">
        <f t="shared" si="12"/>
        <v>8</v>
      </c>
    </row>
    <row r="291" spans="1:17" x14ac:dyDescent="0.75">
      <c r="A291" t="s">
        <v>295</v>
      </c>
      <c r="B291">
        <v>63</v>
      </c>
      <c r="C291">
        <v>38</v>
      </c>
      <c r="D291">
        <v>28</v>
      </c>
      <c r="E291">
        <v>19</v>
      </c>
      <c r="F291">
        <v>16</v>
      </c>
      <c r="G291">
        <v>1.81671893117258</v>
      </c>
      <c r="H291" s="3">
        <v>43020</v>
      </c>
      <c r="K291">
        <v>5.8504822961136798</v>
      </c>
      <c r="L291" s="3">
        <v>43063</v>
      </c>
      <c r="M291">
        <v>9.5607084994547993</v>
      </c>
      <c r="N291" s="3">
        <v>42983</v>
      </c>
      <c r="O291">
        <v>0.32644158441355597</v>
      </c>
      <c r="P291" s="3">
        <v>42963</v>
      </c>
      <c r="Q291">
        <f t="shared" si="12"/>
        <v>8</v>
      </c>
    </row>
    <row r="292" spans="1:17" x14ac:dyDescent="0.75">
      <c r="A292" t="s">
        <v>296</v>
      </c>
      <c r="B292">
        <v>114</v>
      </c>
      <c r="C292">
        <v>38</v>
      </c>
      <c r="D292">
        <v>28</v>
      </c>
      <c r="E292">
        <v>19</v>
      </c>
      <c r="F292">
        <v>16</v>
      </c>
      <c r="G292">
        <v>2.2095913205962598</v>
      </c>
      <c r="H292" s="3">
        <v>43025</v>
      </c>
      <c r="K292">
        <v>6.1926391631673896</v>
      </c>
      <c r="L292" s="3">
        <v>43063</v>
      </c>
      <c r="M292">
        <v>9.9751514917187407</v>
      </c>
      <c r="N292" s="3">
        <v>42983</v>
      </c>
      <c r="O292">
        <v>0.64220880598047803</v>
      </c>
      <c r="P292" s="3">
        <v>42963</v>
      </c>
      <c r="Q292">
        <f t="shared" si="12"/>
        <v>8</v>
      </c>
    </row>
    <row r="293" spans="1:17" x14ac:dyDescent="0.75">
      <c r="A293" t="s">
        <v>297</v>
      </c>
      <c r="B293">
        <v>2</v>
      </c>
      <c r="C293">
        <v>38</v>
      </c>
      <c r="D293">
        <v>28</v>
      </c>
      <c r="E293">
        <v>19</v>
      </c>
      <c r="F293">
        <v>16</v>
      </c>
      <c r="G293">
        <v>2.5249794056922301</v>
      </c>
      <c r="H293" s="3">
        <v>43025</v>
      </c>
      <c r="K293">
        <v>6.5482610857191501</v>
      </c>
      <c r="L293" s="3">
        <v>43069</v>
      </c>
      <c r="M293">
        <v>10.4869108446232</v>
      </c>
      <c r="N293" s="3">
        <v>42984</v>
      </c>
      <c r="O293">
        <v>1.08060932671125</v>
      </c>
      <c r="P293" s="3">
        <v>42964</v>
      </c>
      <c r="Q293">
        <f t="shared" si="12"/>
        <v>8</v>
      </c>
    </row>
    <row r="294" spans="1:17" x14ac:dyDescent="0.75">
      <c r="A294" t="s">
        <v>298</v>
      </c>
      <c r="B294">
        <v>1</v>
      </c>
      <c r="C294">
        <v>38</v>
      </c>
      <c r="D294">
        <v>28</v>
      </c>
      <c r="E294">
        <v>19</v>
      </c>
      <c r="F294">
        <v>16</v>
      </c>
      <c r="G294">
        <v>2.9007809615123499</v>
      </c>
      <c r="H294" s="3">
        <v>43025</v>
      </c>
      <c r="K294">
        <v>6.9260853148102397</v>
      </c>
      <c r="L294" s="3">
        <v>43069</v>
      </c>
      <c r="M294">
        <v>10.8873435237028</v>
      </c>
      <c r="N294" s="3">
        <v>42984</v>
      </c>
      <c r="O294">
        <v>1.4084665424863601</v>
      </c>
      <c r="P294" s="3">
        <v>42964</v>
      </c>
      <c r="Q294">
        <f t="shared" si="12"/>
        <v>8</v>
      </c>
    </row>
    <row r="295" spans="1:17" x14ac:dyDescent="0.75">
      <c r="A295" t="s">
        <v>299</v>
      </c>
      <c r="B295">
        <v>21</v>
      </c>
      <c r="C295">
        <v>38</v>
      </c>
      <c r="D295">
        <v>28</v>
      </c>
      <c r="E295">
        <v>19</v>
      </c>
      <c r="F295">
        <v>16</v>
      </c>
      <c r="G295">
        <v>3.2927676915002602</v>
      </c>
      <c r="H295" s="3">
        <v>43026</v>
      </c>
      <c r="K295">
        <v>7.25262808442492</v>
      </c>
      <c r="L295" s="3">
        <v>43070</v>
      </c>
      <c r="M295">
        <v>11.2408912596829</v>
      </c>
      <c r="N295" s="3">
        <v>42991</v>
      </c>
      <c r="O295">
        <v>1.7542600219622999</v>
      </c>
      <c r="P295" s="3">
        <v>42964</v>
      </c>
      <c r="Q295">
        <f t="shared" si="12"/>
        <v>8</v>
      </c>
    </row>
    <row r="296" spans="1:17" x14ac:dyDescent="0.75">
      <c r="A296" t="s">
        <v>300</v>
      </c>
      <c r="B296">
        <v>298</v>
      </c>
      <c r="C296">
        <v>39</v>
      </c>
      <c r="D296">
        <v>29</v>
      </c>
      <c r="E296">
        <v>20</v>
      </c>
      <c r="F296">
        <v>17</v>
      </c>
      <c r="G296">
        <v>0.31094580844182801</v>
      </c>
      <c r="H296" s="3">
        <v>43038</v>
      </c>
      <c r="K296">
        <v>7.7147831368755204</v>
      </c>
      <c r="L296" s="3">
        <v>43070</v>
      </c>
      <c r="M296">
        <v>11.594299305423901</v>
      </c>
      <c r="N296" s="3">
        <v>42994</v>
      </c>
      <c r="O296">
        <v>2.0813632427628801</v>
      </c>
      <c r="P296" s="3">
        <v>42966</v>
      </c>
      <c r="Q296">
        <f t="shared" si="12"/>
        <v>8</v>
      </c>
    </row>
    <row r="297" spans="1:17" x14ac:dyDescent="0.75">
      <c r="A297" t="s">
        <v>301</v>
      </c>
      <c r="B297">
        <v>96</v>
      </c>
      <c r="C297">
        <v>39</v>
      </c>
      <c r="D297">
        <v>29</v>
      </c>
      <c r="E297">
        <v>20</v>
      </c>
      <c r="F297">
        <v>17</v>
      </c>
      <c r="G297">
        <v>0.65878342178984695</v>
      </c>
      <c r="H297" s="3">
        <v>43042</v>
      </c>
      <c r="K297">
        <v>8.0157803603874207</v>
      </c>
      <c r="L297" s="3">
        <v>43071</v>
      </c>
      <c r="M297">
        <v>0.34094931247661697</v>
      </c>
      <c r="N297" s="3">
        <v>43002</v>
      </c>
      <c r="O297">
        <v>2.4241971559287099</v>
      </c>
      <c r="P297" s="3">
        <v>42967</v>
      </c>
      <c r="Q297">
        <f t="shared" si="12"/>
        <v>8</v>
      </c>
    </row>
    <row r="298" spans="1:17" x14ac:dyDescent="0.75">
      <c r="A298" t="s">
        <v>302</v>
      </c>
      <c r="B298">
        <v>117</v>
      </c>
      <c r="C298">
        <v>39</v>
      </c>
      <c r="D298">
        <v>29</v>
      </c>
      <c r="E298">
        <v>20</v>
      </c>
      <c r="F298">
        <v>17</v>
      </c>
      <c r="G298">
        <v>0.979149137720705</v>
      </c>
      <c r="H298" s="3">
        <v>43047</v>
      </c>
      <c r="K298">
        <v>8.6234253146834394</v>
      </c>
      <c r="L298" s="3">
        <v>43073</v>
      </c>
      <c r="M298">
        <v>0.68578795884475696</v>
      </c>
      <c r="N298" s="3">
        <v>43003</v>
      </c>
      <c r="O298">
        <v>2.7533705646740101</v>
      </c>
      <c r="P298" s="3">
        <v>42967</v>
      </c>
      <c r="Q298">
        <f t="shared" si="12"/>
        <v>8</v>
      </c>
    </row>
    <row r="299" spans="1:17" x14ac:dyDescent="0.75">
      <c r="A299" t="s">
        <v>303</v>
      </c>
      <c r="B299">
        <v>14</v>
      </c>
      <c r="C299">
        <v>39</v>
      </c>
      <c r="D299">
        <v>29</v>
      </c>
      <c r="E299">
        <v>20</v>
      </c>
      <c r="F299">
        <v>17</v>
      </c>
      <c r="G299">
        <v>1.35611709440281</v>
      </c>
      <c r="H299" s="3">
        <v>43048</v>
      </c>
      <c r="K299">
        <v>9.0062427776739398</v>
      </c>
      <c r="L299" s="3">
        <v>43074</v>
      </c>
      <c r="M299">
        <v>0.99333734165411403</v>
      </c>
      <c r="N299" s="3">
        <v>43004</v>
      </c>
      <c r="O299">
        <v>3.1380200618975298</v>
      </c>
      <c r="P299" s="3">
        <v>42970</v>
      </c>
      <c r="Q299">
        <f t="shared" si="12"/>
        <v>8</v>
      </c>
    </row>
    <row r="300" spans="1:17" x14ac:dyDescent="0.75">
      <c r="A300" t="s">
        <v>304</v>
      </c>
      <c r="B300">
        <v>31</v>
      </c>
      <c r="C300">
        <v>39</v>
      </c>
      <c r="D300">
        <v>29</v>
      </c>
      <c r="E300">
        <v>20</v>
      </c>
      <c r="F300">
        <v>17</v>
      </c>
      <c r="G300">
        <v>1.9196282318098401</v>
      </c>
      <c r="H300" s="3">
        <v>43049</v>
      </c>
      <c r="K300">
        <v>9.3506107272840495</v>
      </c>
      <c r="L300" s="3">
        <v>43079</v>
      </c>
      <c r="M300">
        <v>1.40450410432576</v>
      </c>
      <c r="N300" s="3">
        <v>43006</v>
      </c>
      <c r="O300">
        <v>3.70213089363352</v>
      </c>
      <c r="P300" s="3">
        <v>42972</v>
      </c>
      <c r="Q300">
        <f t="shared" si="12"/>
        <v>8</v>
      </c>
    </row>
    <row r="301" spans="1:17" x14ac:dyDescent="0.75">
      <c r="A301" t="s">
        <v>305</v>
      </c>
      <c r="B301">
        <v>1</v>
      </c>
      <c r="C301">
        <v>39</v>
      </c>
      <c r="D301">
        <v>29</v>
      </c>
      <c r="E301">
        <v>20</v>
      </c>
      <c r="F301">
        <v>17</v>
      </c>
      <c r="G301">
        <v>2.2584344618716701</v>
      </c>
      <c r="H301" s="3">
        <v>43049</v>
      </c>
      <c r="K301">
        <v>9.70302450832021</v>
      </c>
      <c r="L301" s="3">
        <v>43080</v>
      </c>
      <c r="M301">
        <v>1.74356268437122</v>
      </c>
      <c r="N301" s="3">
        <v>43012</v>
      </c>
      <c r="O301">
        <v>4.2462819183520404</v>
      </c>
      <c r="P301" s="3">
        <v>42972</v>
      </c>
      <c r="Q301">
        <f t="shared" si="12"/>
        <v>8</v>
      </c>
    </row>
    <row r="302" spans="1:17" x14ac:dyDescent="0.75">
      <c r="A302" t="s">
        <v>306</v>
      </c>
      <c r="B302">
        <v>7</v>
      </c>
      <c r="C302">
        <v>39</v>
      </c>
      <c r="D302">
        <v>29</v>
      </c>
      <c r="E302">
        <v>20</v>
      </c>
      <c r="F302">
        <v>17</v>
      </c>
      <c r="G302">
        <v>2.6129893690058501</v>
      </c>
      <c r="H302" s="3">
        <v>43049</v>
      </c>
      <c r="K302">
        <v>10.007302161883</v>
      </c>
      <c r="L302" s="3">
        <v>43081</v>
      </c>
      <c r="M302">
        <v>2.0682298656282501</v>
      </c>
      <c r="N302" s="3">
        <v>43015</v>
      </c>
      <c r="O302">
        <v>4.6184684742180204</v>
      </c>
      <c r="P302" s="3">
        <v>42972</v>
      </c>
      <c r="Q302">
        <f t="shared" si="12"/>
        <v>8</v>
      </c>
    </row>
    <row r="303" spans="1:17" x14ac:dyDescent="0.75">
      <c r="A303" t="s">
        <v>307</v>
      </c>
      <c r="B303">
        <v>21</v>
      </c>
      <c r="C303">
        <v>39</v>
      </c>
      <c r="D303">
        <v>29</v>
      </c>
      <c r="E303">
        <v>20</v>
      </c>
      <c r="F303">
        <v>17</v>
      </c>
      <c r="G303">
        <v>3.1738706383908002</v>
      </c>
      <c r="H303" s="3">
        <v>43050</v>
      </c>
      <c r="K303">
        <v>10.3203447467594</v>
      </c>
      <c r="L303" s="3">
        <v>43081</v>
      </c>
      <c r="M303">
        <v>2.3935554749459702</v>
      </c>
      <c r="N303" s="3">
        <v>43021</v>
      </c>
      <c r="O303">
        <v>5.0870745632459897</v>
      </c>
      <c r="P303" s="3">
        <v>42973</v>
      </c>
      <c r="Q303">
        <f t="shared" si="12"/>
        <v>8</v>
      </c>
    </row>
    <row r="304" spans="1:17" x14ac:dyDescent="0.75">
      <c r="A304" t="s">
        <v>308</v>
      </c>
      <c r="B304">
        <v>19</v>
      </c>
      <c r="C304">
        <v>39</v>
      </c>
      <c r="D304">
        <v>29</v>
      </c>
      <c r="E304">
        <v>20</v>
      </c>
      <c r="F304">
        <v>17</v>
      </c>
      <c r="G304">
        <v>3.5408306216857599</v>
      </c>
      <c r="H304" s="3">
        <v>43051</v>
      </c>
      <c r="K304">
        <v>10.708868856158899</v>
      </c>
      <c r="L304" s="3">
        <v>43081</v>
      </c>
      <c r="M304">
        <v>2.82998920680591</v>
      </c>
      <c r="N304" s="3">
        <v>43026</v>
      </c>
      <c r="O304">
        <v>5.4788723024581101</v>
      </c>
      <c r="P304" s="3">
        <v>42974</v>
      </c>
      <c r="Q304">
        <f t="shared" si="12"/>
        <v>8</v>
      </c>
    </row>
    <row r="305" spans="1:17" x14ac:dyDescent="0.75">
      <c r="A305" t="s">
        <v>309</v>
      </c>
      <c r="B305">
        <v>106</v>
      </c>
      <c r="C305">
        <v>39</v>
      </c>
      <c r="D305">
        <v>29</v>
      </c>
      <c r="E305">
        <v>20</v>
      </c>
      <c r="F305">
        <v>17</v>
      </c>
      <c r="G305">
        <v>4.1628000640334797</v>
      </c>
      <c r="H305" s="3">
        <v>43055</v>
      </c>
      <c r="K305">
        <v>11.3437925256844</v>
      </c>
      <c r="L305" s="3">
        <v>43084</v>
      </c>
      <c r="M305">
        <v>3.28482962376208</v>
      </c>
      <c r="N305" s="3">
        <v>43026</v>
      </c>
      <c r="O305">
        <v>0.41778498437158201</v>
      </c>
      <c r="P305" s="3">
        <v>42983</v>
      </c>
      <c r="Q305">
        <f t="shared" si="12"/>
        <v>8</v>
      </c>
    </row>
    <row r="306" spans="1:17" x14ac:dyDescent="0.75">
      <c r="A306" t="s">
        <v>310</v>
      </c>
      <c r="B306">
        <v>345</v>
      </c>
      <c r="C306">
        <v>40</v>
      </c>
      <c r="D306">
        <v>30</v>
      </c>
      <c r="E306">
        <v>21</v>
      </c>
      <c r="F306">
        <v>18</v>
      </c>
      <c r="G306">
        <v>0.31147881800897598</v>
      </c>
      <c r="H306" s="3">
        <v>43070</v>
      </c>
      <c r="K306">
        <v>11.878066848854999</v>
      </c>
      <c r="L306" s="3">
        <v>43088</v>
      </c>
      <c r="M306">
        <v>0.32049064752400003</v>
      </c>
      <c r="N306" s="3">
        <v>43039</v>
      </c>
      <c r="O306">
        <v>0.71784661362115698</v>
      </c>
      <c r="P306" s="3">
        <v>42986</v>
      </c>
      <c r="Q306">
        <f t="shared" si="12"/>
        <v>8</v>
      </c>
    </row>
    <row r="307" spans="1:17" x14ac:dyDescent="0.75">
      <c r="A307" t="s">
        <v>311</v>
      </c>
      <c r="B307">
        <v>8</v>
      </c>
      <c r="C307">
        <v>40</v>
      </c>
      <c r="D307">
        <v>30</v>
      </c>
      <c r="E307">
        <v>21</v>
      </c>
      <c r="F307">
        <v>18</v>
      </c>
      <c r="G307">
        <v>0.65434517673688397</v>
      </c>
      <c r="H307" s="3">
        <v>43070</v>
      </c>
      <c r="K307">
        <v>12.517462364806301</v>
      </c>
      <c r="L307" s="3">
        <v>43093</v>
      </c>
      <c r="M307">
        <v>0.78744417811134104</v>
      </c>
      <c r="N307" s="3">
        <v>43045</v>
      </c>
      <c r="O307">
        <v>1.0444030538836599</v>
      </c>
      <c r="P307" s="3">
        <v>42990</v>
      </c>
      <c r="Q307">
        <f t="shared" si="12"/>
        <v>8</v>
      </c>
    </row>
    <row r="308" spans="1:17" x14ac:dyDescent="0.75">
      <c r="A308" t="s">
        <v>312</v>
      </c>
      <c r="B308">
        <v>10</v>
      </c>
      <c r="C308">
        <v>40</v>
      </c>
      <c r="D308">
        <v>30</v>
      </c>
      <c r="E308">
        <v>21</v>
      </c>
      <c r="F308">
        <v>18</v>
      </c>
      <c r="G308">
        <v>1.19859252951078</v>
      </c>
      <c r="H308" s="3">
        <v>43071</v>
      </c>
      <c r="M308">
        <v>1.1008531807572099</v>
      </c>
      <c r="N308" s="3">
        <v>43049</v>
      </c>
      <c r="O308">
        <v>0.40317985916915799</v>
      </c>
      <c r="P308" s="3">
        <v>42998</v>
      </c>
      <c r="Q308">
        <f t="shared" si="12"/>
        <v>8</v>
      </c>
    </row>
    <row r="309" spans="1:17" x14ac:dyDescent="0.75">
      <c r="A309" t="s">
        <v>313</v>
      </c>
      <c r="B309">
        <v>55</v>
      </c>
      <c r="C309">
        <v>40</v>
      </c>
      <c r="D309">
        <v>30</v>
      </c>
      <c r="E309">
        <v>21</v>
      </c>
      <c r="F309">
        <v>18</v>
      </c>
      <c r="G309">
        <v>1.5765781512474399</v>
      </c>
      <c r="H309" s="3">
        <v>43073</v>
      </c>
      <c r="M309">
        <v>1.85812827651923</v>
      </c>
      <c r="N309" s="3">
        <v>43049</v>
      </c>
      <c r="O309">
        <v>0.861586861212153</v>
      </c>
      <c r="P309" s="3">
        <v>43002</v>
      </c>
      <c r="Q309">
        <f t="shared" si="12"/>
        <v>8</v>
      </c>
    </row>
    <row r="310" spans="1:17" x14ac:dyDescent="0.75">
      <c r="A310" t="s">
        <v>314</v>
      </c>
      <c r="B310">
        <v>1</v>
      </c>
      <c r="C310">
        <v>40</v>
      </c>
      <c r="D310">
        <v>30</v>
      </c>
      <c r="E310">
        <v>21</v>
      </c>
      <c r="F310">
        <v>18</v>
      </c>
      <c r="G310">
        <v>1.90723473498146</v>
      </c>
      <c r="H310" s="3">
        <v>43073</v>
      </c>
      <c r="M310">
        <v>2.16688199297199</v>
      </c>
      <c r="N310" s="3">
        <v>43050</v>
      </c>
      <c r="O310">
        <v>1.2365403351478801</v>
      </c>
      <c r="P310" s="3">
        <v>43009</v>
      </c>
      <c r="Q310">
        <f t="shared" si="12"/>
        <v>8</v>
      </c>
    </row>
    <row r="311" spans="1:17" x14ac:dyDescent="0.75">
      <c r="A311" t="s">
        <v>315</v>
      </c>
      <c r="B311">
        <v>23</v>
      </c>
      <c r="C311">
        <v>40</v>
      </c>
      <c r="D311">
        <v>30</v>
      </c>
      <c r="E311">
        <v>21</v>
      </c>
      <c r="F311">
        <v>18</v>
      </c>
      <c r="G311">
        <v>2.5910458208665998</v>
      </c>
      <c r="H311" s="3">
        <v>43074</v>
      </c>
      <c r="M311">
        <v>2.49228693679109</v>
      </c>
      <c r="N311" s="3">
        <v>43053</v>
      </c>
      <c r="O311">
        <v>1.59704616733976</v>
      </c>
      <c r="P311" s="3">
        <v>43012</v>
      </c>
      <c r="Q311">
        <f t="shared" si="12"/>
        <v>8</v>
      </c>
    </row>
    <row r="312" spans="1:17" x14ac:dyDescent="0.75">
      <c r="A312" t="s">
        <v>316</v>
      </c>
      <c r="B312">
        <v>151</v>
      </c>
      <c r="C312">
        <v>41</v>
      </c>
      <c r="D312">
        <v>31</v>
      </c>
      <c r="E312">
        <v>21</v>
      </c>
      <c r="F312">
        <v>18</v>
      </c>
      <c r="G312">
        <v>2.9039782352374899</v>
      </c>
      <c r="H312" s="3">
        <v>43080</v>
      </c>
      <c r="M312">
        <v>2.82500445278195</v>
      </c>
      <c r="N312" s="3">
        <v>43055</v>
      </c>
      <c r="O312">
        <v>1.95718221163885</v>
      </c>
      <c r="P312" s="3">
        <v>43012</v>
      </c>
      <c r="Q312">
        <f t="shared" si="12"/>
        <v>8</v>
      </c>
    </row>
    <row r="313" spans="1:17" x14ac:dyDescent="0.75">
      <c r="A313" t="s">
        <v>317</v>
      </c>
      <c r="B313">
        <v>27</v>
      </c>
      <c r="C313">
        <v>41</v>
      </c>
      <c r="D313">
        <v>31</v>
      </c>
      <c r="E313">
        <v>21</v>
      </c>
      <c r="F313">
        <v>18</v>
      </c>
      <c r="G313">
        <v>3.6347727755000099</v>
      </c>
      <c r="H313" s="3">
        <v>43081</v>
      </c>
      <c r="M313">
        <v>3.22743777014285</v>
      </c>
      <c r="N313" s="3">
        <v>43055</v>
      </c>
      <c r="O313">
        <v>2.2630886783070201</v>
      </c>
      <c r="P313" s="3">
        <v>43015</v>
      </c>
      <c r="Q313">
        <f t="shared" si="12"/>
        <v>8</v>
      </c>
    </row>
    <row r="314" spans="1:17" x14ac:dyDescent="0.75">
      <c r="A314" t="s">
        <v>318</v>
      </c>
      <c r="B314">
        <v>2</v>
      </c>
      <c r="C314">
        <v>41</v>
      </c>
      <c r="D314">
        <v>31</v>
      </c>
      <c r="E314">
        <v>21</v>
      </c>
      <c r="F314">
        <v>18</v>
      </c>
      <c r="G314">
        <v>4.0190624512391198</v>
      </c>
      <c r="H314" s="3">
        <v>43081</v>
      </c>
      <c r="M314">
        <v>0.30634896663313599</v>
      </c>
      <c r="N314" s="3">
        <v>43064</v>
      </c>
      <c r="O314">
        <v>2.81317489662595</v>
      </c>
      <c r="P314" s="3">
        <v>43018</v>
      </c>
      <c r="Q314">
        <f t="shared" si="12"/>
        <v>8</v>
      </c>
    </row>
    <row r="315" spans="1:17" x14ac:dyDescent="0.75">
      <c r="A315" t="s">
        <v>319</v>
      </c>
      <c r="B315">
        <v>97</v>
      </c>
      <c r="C315">
        <v>41</v>
      </c>
      <c r="D315">
        <v>31</v>
      </c>
      <c r="E315">
        <v>21</v>
      </c>
      <c r="F315">
        <v>18</v>
      </c>
      <c r="G315">
        <v>4.5759236051793799</v>
      </c>
      <c r="H315" s="3">
        <v>43085</v>
      </c>
      <c r="M315">
        <v>0.65662736292339496</v>
      </c>
      <c r="N315" s="3">
        <v>43069</v>
      </c>
      <c r="O315">
        <v>3.1157633630576802</v>
      </c>
      <c r="P315" s="3">
        <v>43018</v>
      </c>
      <c r="Q315">
        <f t="shared" si="12"/>
        <v>8</v>
      </c>
    </row>
    <row r="316" spans="1:17" x14ac:dyDescent="0.75">
      <c r="A316" t="s">
        <v>320</v>
      </c>
      <c r="B316">
        <v>55</v>
      </c>
      <c r="C316">
        <v>41</v>
      </c>
      <c r="D316">
        <v>31</v>
      </c>
      <c r="E316">
        <v>21</v>
      </c>
      <c r="F316">
        <v>18</v>
      </c>
      <c r="G316">
        <v>5.5375971077226298</v>
      </c>
      <c r="H316" s="3">
        <v>43088</v>
      </c>
      <c r="M316">
        <v>1.0961631357143999</v>
      </c>
      <c r="N316" s="3">
        <v>43070</v>
      </c>
      <c r="O316">
        <v>3.5093465010203002</v>
      </c>
      <c r="P316" s="3">
        <v>43019</v>
      </c>
      <c r="Q316">
        <f t="shared" si="12"/>
        <v>8</v>
      </c>
    </row>
    <row r="317" spans="1:17" x14ac:dyDescent="0.75">
      <c r="A317" t="s">
        <v>321</v>
      </c>
      <c r="B317">
        <v>130</v>
      </c>
      <c r="C317">
        <v>42</v>
      </c>
      <c r="D317">
        <v>31</v>
      </c>
      <c r="E317">
        <v>21</v>
      </c>
      <c r="F317">
        <v>18</v>
      </c>
      <c r="G317">
        <v>6.0302973547830803</v>
      </c>
      <c r="H317" s="3">
        <v>43093</v>
      </c>
      <c r="M317">
        <v>1.56183391701498</v>
      </c>
      <c r="N317" s="3">
        <v>43071</v>
      </c>
      <c r="O317">
        <v>3.9298659084952301</v>
      </c>
      <c r="P317" s="3">
        <v>43019</v>
      </c>
      <c r="Q317">
        <f t="shared" si="12"/>
        <v>8</v>
      </c>
    </row>
    <row r="318" spans="1:17" x14ac:dyDescent="0.75">
      <c r="M318">
        <v>1.91459538251459</v>
      </c>
      <c r="N318" s="3">
        <v>43072</v>
      </c>
      <c r="O318">
        <v>4.2777208434743397</v>
      </c>
      <c r="P318" s="3">
        <v>43020</v>
      </c>
      <c r="Q318">
        <f t="shared" si="12"/>
        <v>8</v>
      </c>
    </row>
    <row r="319" spans="1:17" x14ac:dyDescent="0.75">
      <c r="M319">
        <v>2.3772136682090101</v>
      </c>
      <c r="N319" s="3">
        <v>43073</v>
      </c>
      <c r="O319">
        <v>4.6059885900445998</v>
      </c>
      <c r="P319" s="3">
        <v>43020</v>
      </c>
      <c r="Q319">
        <f t="shared" si="12"/>
        <v>8</v>
      </c>
    </row>
    <row r="320" spans="1:17" x14ac:dyDescent="0.75">
      <c r="M320">
        <v>2.8286867143049901</v>
      </c>
      <c r="N320" s="3">
        <v>43074</v>
      </c>
      <c r="O320">
        <v>4.9256589147447798</v>
      </c>
      <c r="P320" s="3">
        <v>43021</v>
      </c>
      <c r="Q320">
        <f t="shared" si="12"/>
        <v>8</v>
      </c>
    </row>
    <row r="321" spans="13:17" x14ac:dyDescent="0.75">
      <c r="M321">
        <v>3.1362798460182799</v>
      </c>
      <c r="N321" s="3">
        <v>43079</v>
      </c>
      <c r="O321">
        <v>5.33452448486804</v>
      </c>
      <c r="P321" s="3">
        <v>43027</v>
      </c>
      <c r="Q321">
        <f t="shared" si="12"/>
        <v>8</v>
      </c>
    </row>
    <row r="322" spans="13:17" x14ac:dyDescent="0.75">
      <c r="M322">
        <v>3.5897770415499899</v>
      </c>
      <c r="N322" s="3">
        <v>43081</v>
      </c>
      <c r="O322">
        <v>5.6726660178219399</v>
      </c>
      <c r="P322" s="3">
        <v>43030</v>
      </c>
      <c r="Q322">
        <f t="shared" si="12"/>
        <v>8</v>
      </c>
    </row>
    <row r="323" spans="13:17" x14ac:dyDescent="0.75">
      <c r="M323">
        <v>3.95952079217304</v>
      </c>
      <c r="N323" s="3">
        <v>43081</v>
      </c>
      <c r="O323">
        <v>6.090601848915</v>
      </c>
      <c r="P323" s="3">
        <v>43036</v>
      </c>
      <c r="Q323">
        <f t="shared" si="12"/>
        <v>8</v>
      </c>
    </row>
    <row r="324" spans="13:17" x14ac:dyDescent="0.75">
      <c r="M324">
        <v>4.2693918427568498</v>
      </c>
      <c r="N324" s="3">
        <v>43082</v>
      </c>
      <c r="O324">
        <v>6.4527848932147096</v>
      </c>
      <c r="P324" s="3">
        <v>43042</v>
      </c>
      <c r="Q324">
        <f t="shared" si="12"/>
        <v>8</v>
      </c>
    </row>
    <row r="325" spans="13:17" x14ac:dyDescent="0.75">
      <c r="M325">
        <v>4.6169896047977499</v>
      </c>
      <c r="N325" s="3">
        <v>43085</v>
      </c>
      <c r="O325">
        <v>7.2459666237671501</v>
      </c>
      <c r="P325" s="3">
        <v>43049</v>
      </c>
      <c r="Q325">
        <f t="shared" si="12"/>
        <v>8</v>
      </c>
    </row>
    <row r="326" spans="13:17" x14ac:dyDescent="0.75">
      <c r="M326">
        <v>5.3366295888685</v>
      </c>
      <c r="N326" s="3">
        <v>43088</v>
      </c>
      <c r="O326">
        <v>7.7650158171370203</v>
      </c>
      <c r="P326" s="3">
        <v>43054</v>
      </c>
      <c r="Q326">
        <f t="shared" si="12"/>
        <v>8</v>
      </c>
    </row>
    <row r="327" spans="13:17" x14ac:dyDescent="0.75">
      <c r="M327">
        <v>0.35374725763763198</v>
      </c>
      <c r="N327" s="3">
        <v>43096</v>
      </c>
      <c r="O327">
        <v>8.1419344977845007</v>
      </c>
      <c r="P327" s="3">
        <v>43055</v>
      </c>
      <c r="Q327">
        <f t="shared" si="12"/>
        <v>8</v>
      </c>
    </row>
    <row r="328" spans="13:17" x14ac:dyDescent="0.75">
      <c r="O328">
        <v>8.4661345253970008</v>
      </c>
      <c r="P328" s="3">
        <v>43055</v>
      </c>
      <c r="Q328">
        <f t="shared" si="12"/>
        <v>8</v>
      </c>
    </row>
    <row r="329" spans="13:17" x14ac:dyDescent="0.75">
      <c r="O329">
        <v>0.51772946197549996</v>
      </c>
      <c r="P329" s="3">
        <v>43067</v>
      </c>
      <c r="Q329">
        <f t="shared" si="12"/>
        <v>8</v>
      </c>
    </row>
    <row r="330" spans="13:17" x14ac:dyDescent="0.75">
      <c r="O330">
        <v>0.99487615672741703</v>
      </c>
      <c r="P330" s="3">
        <v>43070</v>
      </c>
      <c r="Q330">
        <f t="shared" si="12"/>
        <v>8</v>
      </c>
    </row>
    <row r="331" spans="13:17" x14ac:dyDescent="0.75">
      <c r="O331">
        <v>1.4690966196881701</v>
      </c>
      <c r="P331" s="3">
        <v>43073</v>
      </c>
      <c r="Q331">
        <f t="shared" si="12"/>
        <v>8</v>
      </c>
    </row>
    <row r="332" spans="13:17" x14ac:dyDescent="0.75">
      <c r="O332">
        <v>2.1138701139718901</v>
      </c>
      <c r="P332" s="3">
        <v>43073</v>
      </c>
      <c r="Q332">
        <f t="shared" si="12"/>
        <v>8</v>
      </c>
    </row>
    <row r="333" spans="13:17" x14ac:dyDescent="0.75">
      <c r="O333">
        <v>2.6562488071449502</v>
      </c>
      <c r="P333" s="3">
        <v>43074</v>
      </c>
      <c r="Q333">
        <f t="shared" si="12"/>
        <v>8</v>
      </c>
    </row>
    <row r="334" spans="13:17" x14ac:dyDescent="0.75">
      <c r="O334">
        <v>3.06701533564113</v>
      </c>
      <c r="P334" s="3">
        <v>43076</v>
      </c>
      <c r="Q334">
        <f t="shared" si="12"/>
        <v>8</v>
      </c>
    </row>
    <row r="335" spans="13:17" x14ac:dyDescent="0.75">
      <c r="O335">
        <v>3.4431159085843199</v>
      </c>
      <c r="P335" s="3">
        <v>43079</v>
      </c>
      <c r="Q335">
        <f t="shared" ref="Q335:Q338" si="13">Q334</f>
        <v>8</v>
      </c>
    </row>
    <row r="336" spans="13:17" x14ac:dyDescent="0.75">
      <c r="O336">
        <v>3.8486952627805602</v>
      </c>
      <c r="P336" s="3">
        <v>43081</v>
      </c>
      <c r="Q336">
        <f t="shared" si="13"/>
        <v>8</v>
      </c>
    </row>
    <row r="337" spans="15:17" x14ac:dyDescent="0.75">
      <c r="O337">
        <v>4.1582295814190804</v>
      </c>
      <c r="P337" s="3">
        <v>43088</v>
      </c>
      <c r="Q337">
        <f t="shared" si="13"/>
        <v>8</v>
      </c>
    </row>
    <row r="338" spans="15:17" x14ac:dyDescent="0.75">
      <c r="O338">
        <v>4.4642282200415799</v>
      </c>
      <c r="P338" s="3">
        <v>43089</v>
      </c>
      <c r="Q338">
        <f t="shared" si="13"/>
        <v>8</v>
      </c>
    </row>
  </sheetData>
  <mergeCells count="21">
    <mergeCell ref="BB1:BG1"/>
    <mergeCell ref="G11:H11"/>
    <mergeCell ref="I11:J11"/>
    <mergeCell ref="K11:L11"/>
    <mergeCell ref="M11:N11"/>
    <mergeCell ref="O11:P11"/>
    <mergeCell ref="AL1:AP1"/>
    <mergeCell ref="AQ1:AU1"/>
    <mergeCell ref="AW1:BA1"/>
    <mergeCell ref="Y2:Y3"/>
    <mergeCell ref="Z2:AB2"/>
    <mergeCell ref="H9:L9"/>
    <mergeCell ref="O9:S9"/>
    <mergeCell ref="V1:W1"/>
    <mergeCell ref="U1:U2"/>
    <mergeCell ref="G1:L1"/>
    <mergeCell ref="N1:S1"/>
    <mergeCell ref="H2:L2"/>
    <mergeCell ref="G2:G3"/>
    <mergeCell ref="N2:N3"/>
    <mergeCell ref="O2:S2"/>
  </mergeCells>
  <dataValidations count="1">
    <dataValidation type="list" allowBlank="1" showInputMessage="1" showErrorMessage="1" sqref="H10:L10" xr:uid="{A0827EB7-5018-4E0F-86D8-34CDCE7EA35E}">
      <formula1>$AK$3:$AK$9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9B818-ABB2-4BC0-BECD-A674AF53B2E4}">
  <dimension ref="A1:I12"/>
  <sheetViews>
    <sheetView workbookViewId="0">
      <selection activeCell="C8" sqref="C8"/>
    </sheetView>
  </sheetViews>
  <sheetFormatPr defaultRowHeight="14.75" x14ac:dyDescent="0.75"/>
  <cols>
    <col min="1" max="1" width="9.2265625" style="20" bestFit="1" customWidth="1"/>
    <col min="2" max="2" width="9.2265625" bestFit="1" customWidth="1"/>
    <col min="3" max="3" width="9.86328125" bestFit="1" customWidth="1"/>
    <col min="4" max="4" width="10.2265625" bestFit="1" customWidth="1"/>
    <col min="6" max="6" width="10.2265625" bestFit="1" customWidth="1"/>
    <col min="8" max="8" width="10.2265625" bestFit="1" customWidth="1"/>
  </cols>
  <sheetData>
    <row r="1" spans="1:9" x14ac:dyDescent="0.75">
      <c r="A1" s="49" t="s">
        <v>353</v>
      </c>
      <c r="B1" s="49"/>
      <c r="C1" s="49"/>
      <c r="D1" s="49" t="s">
        <v>350</v>
      </c>
      <c r="E1" s="49"/>
      <c r="F1" s="49" t="s">
        <v>352</v>
      </c>
      <c r="G1" s="49"/>
      <c r="H1" s="49" t="s">
        <v>351</v>
      </c>
      <c r="I1" s="49"/>
    </row>
    <row r="2" spans="1:9" x14ac:dyDescent="0.75">
      <c r="A2" s="19" t="s">
        <v>340</v>
      </c>
      <c r="B2" s="19" t="s">
        <v>346</v>
      </c>
      <c r="C2" s="19" t="s">
        <v>348</v>
      </c>
      <c r="D2" s="19" t="s">
        <v>346</v>
      </c>
      <c r="E2" s="19" t="s">
        <v>348</v>
      </c>
      <c r="F2" s="19" t="s">
        <v>346</v>
      </c>
      <c r="G2" s="19" t="s">
        <v>348</v>
      </c>
      <c r="H2" s="19" t="s">
        <v>346</v>
      </c>
      <c r="I2" s="19" t="s">
        <v>348</v>
      </c>
    </row>
    <row r="3" spans="1:9" x14ac:dyDescent="0.75">
      <c r="A3" s="19" t="s">
        <v>347</v>
      </c>
      <c r="B3" s="23">
        <v>42569</v>
      </c>
      <c r="C3" s="24"/>
      <c r="D3" s="23">
        <v>43025</v>
      </c>
      <c r="E3" s="24"/>
      <c r="F3" s="23">
        <v>42654</v>
      </c>
      <c r="G3" s="24"/>
      <c r="H3" s="23">
        <v>43026</v>
      </c>
      <c r="I3" s="24"/>
    </row>
    <row r="4" spans="1:9" x14ac:dyDescent="0.75">
      <c r="A4" s="19">
        <v>4</v>
      </c>
      <c r="B4" s="23">
        <v>42524</v>
      </c>
      <c r="C4" s="25">
        <f>_xlfn.DAYS($B$3,B4)</f>
        <v>45</v>
      </c>
      <c r="D4" s="26">
        <v>42912</v>
      </c>
      <c r="E4" s="27">
        <f>_xlfn.DAYS($D$3,D4)</f>
        <v>113</v>
      </c>
      <c r="F4" s="26">
        <v>42540</v>
      </c>
      <c r="G4" s="27">
        <f>_xlfn.DAYS($F$3,F4)</f>
        <v>114</v>
      </c>
      <c r="H4" s="23">
        <v>42957</v>
      </c>
      <c r="I4" s="25">
        <f>_xlfn.DAYS($H$3,H4)</f>
        <v>69</v>
      </c>
    </row>
    <row r="5" spans="1:9" x14ac:dyDescent="0.75">
      <c r="A5" s="19">
        <v>5</v>
      </c>
      <c r="B5" s="23">
        <v>42527</v>
      </c>
      <c r="C5" s="25">
        <f t="shared" ref="C5:C10" si="0">_xlfn.DAYS($B$3,B5)</f>
        <v>42</v>
      </c>
      <c r="D5" s="26">
        <v>42917</v>
      </c>
      <c r="E5" s="27">
        <f t="shared" ref="E5:E10" si="1">_xlfn.DAYS($D$3,D5)</f>
        <v>108</v>
      </c>
      <c r="F5" s="26">
        <v>42548</v>
      </c>
      <c r="G5" s="27">
        <f t="shared" ref="G5:G10" si="2">_xlfn.DAYS($F$3,F5)</f>
        <v>106</v>
      </c>
      <c r="H5" s="23">
        <v>42964</v>
      </c>
      <c r="I5" s="25">
        <f t="shared" ref="I5:I10" si="3">_xlfn.DAYS($H$3,H5)</f>
        <v>62</v>
      </c>
    </row>
    <row r="6" spans="1:9" x14ac:dyDescent="0.75">
      <c r="A6" s="19">
        <v>6</v>
      </c>
      <c r="B6" s="23">
        <v>42532</v>
      </c>
      <c r="C6" s="25">
        <f t="shared" si="0"/>
        <v>37</v>
      </c>
      <c r="D6" s="26">
        <v>42922</v>
      </c>
      <c r="E6" s="27">
        <f t="shared" si="1"/>
        <v>103</v>
      </c>
      <c r="F6" s="26">
        <v>42556</v>
      </c>
      <c r="G6" s="27">
        <f t="shared" si="2"/>
        <v>98</v>
      </c>
      <c r="H6" s="23">
        <v>42965</v>
      </c>
      <c r="I6" s="25">
        <f t="shared" si="3"/>
        <v>61</v>
      </c>
    </row>
    <row r="7" spans="1:9" x14ac:dyDescent="0.75">
      <c r="A7" s="19">
        <v>7</v>
      </c>
      <c r="B7" s="23">
        <v>42540</v>
      </c>
      <c r="C7" s="25">
        <f t="shared" si="0"/>
        <v>29</v>
      </c>
      <c r="D7" s="26">
        <v>42928</v>
      </c>
      <c r="E7" s="27">
        <f t="shared" si="1"/>
        <v>97</v>
      </c>
      <c r="F7" s="26">
        <v>42561</v>
      </c>
      <c r="G7" s="27">
        <f t="shared" si="2"/>
        <v>93</v>
      </c>
      <c r="H7" s="23">
        <v>42972</v>
      </c>
      <c r="I7" s="25">
        <f t="shared" si="3"/>
        <v>54</v>
      </c>
    </row>
    <row r="8" spans="1:9" x14ac:dyDescent="0.75">
      <c r="A8" s="19">
        <v>8</v>
      </c>
      <c r="B8" s="23">
        <v>42548</v>
      </c>
      <c r="C8" s="25">
        <f t="shared" si="0"/>
        <v>21</v>
      </c>
      <c r="D8" s="28">
        <v>42936</v>
      </c>
      <c r="E8" s="29">
        <f t="shared" si="1"/>
        <v>89</v>
      </c>
      <c r="F8" s="23">
        <v>42565</v>
      </c>
      <c r="G8" s="25">
        <f t="shared" si="2"/>
        <v>89</v>
      </c>
      <c r="H8" s="23">
        <v>42973</v>
      </c>
      <c r="I8" s="25">
        <f t="shared" si="3"/>
        <v>53</v>
      </c>
    </row>
    <row r="9" spans="1:9" x14ac:dyDescent="0.75">
      <c r="A9" s="19">
        <v>9</v>
      </c>
      <c r="B9" s="23">
        <v>42554</v>
      </c>
      <c r="C9" s="25">
        <f t="shared" si="0"/>
        <v>15</v>
      </c>
      <c r="D9" s="28">
        <v>42944</v>
      </c>
      <c r="E9" s="29">
        <f t="shared" si="1"/>
        <v>81</v>
      </c>
      <c r="F9" s="23">
        <v>42571</v>
      </c>
      <c r="G9" s="25">
        <f t="shared" si="2"/>
        <v>83</v>
      </c>
      <c r="H9" s="23">
        <v>42977</v>
      </c>
      <c r="I9" s="25">
        <f t="shared" si="3"/>
        <v>49</v>
      </c>
    </row>
    <row r="10" spans="1:9" x14ac:dyDescent="0.75">
      <c r="A10" s="19">
        <v>10</v>
      </c>
      <c r="B10" s="23">
        <v>42557</v>
      </c>
      <c r="C10" s="25">
        <f t="shared" si="0"/>
        <v>12</v>
      </c>
      <c r="D10" s="28">
        <v>42953</v>
      </c>
      <c r="E10" s="29">
        <f t="shared" si="1"/>
        <v>72</v>
      </c>
      <c r="F10" s="23">
        <v>42572</v>
      </c>
      <c r="G10" s="25">
        <f t="shared" si="2"/>
        <v>82</v>
      </c>
      <c r="H10" s="23">
        <v>42984</v>
      </c>
      <c r="I10" s="25">
        <f t="shared" si="3"/>
        <v>42</v>
      </c>
    </row>
    <row r="12" spans="1:9" x14ac:dyDescent="0.75">
      <c r="A12" s="22" t="s">
        <v>349</v>
      </c>
    </row>
  </sheetData>
  <mergeCells count="4">
    <mergeCell ref="A1:C1"/>
    <mergeCell ref="D1:E1"/>
    <mergeCell ref="F1:G1"/>
    <mergeCell ref="H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432973-AFA9-4C8B-A5C9-B2DEAEC341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Cum_Score</vt:lpstr>
      <vt:lpstr>TP_Date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 Latiffianti</dc:creator>
  <cp:lastModifiedBy>Latiffianti, Effi</cp:lastModifiedBy>
  <dcterms:created xsi:type="dcterms:W3CDTF">2022-02-25T20:48:43Z</dcterms:created>
  <dcterms:modified xsi:type="dcterms:W3CDTF">2022-05-10T15:36:56Z</dcterms:modified>
</cp:coreProperties>
</file>